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30"/>
  <workbookPr codeName="EstaPasta_de_trabalho"/>
  <mc:AlternateContent xmlns:mc="http://schemas.openxmlformats.org/markup-compatibility/2006">
    <mc:Choice Requires="x15">
      <x15ac:absPath xmlns:x15ac="http://schemas.microsoft.com/office/spreadsheetml/2010/11/ac" url="C:\Users\isabel\Desktop\ENTREGA FINAL- MONTES CLAROS-2\MODELOS\ELE\"/>
    </mc:Choice>
  </mc:AlternateContent>
  <xr:revisionPtr revIDLastSave="11" documentId="11_021395F5A59343CE301F5BBD281A172107E815E4" xr6:coauthVersionLast="47" xr6:coauthVersionMax="47" xr10:uidLastSave="{ACBDFC80-F050-4960-9580-DC1DACE7B586}"/>
  <bookViews>
    <workbookView xWindow="0" yWindow="0" windowWidth="12048" windowHeight="4968" autoFilterDateGrouping="0" xr2:uid="{00000000-000D-0000-FFFF-FFFF00000000}"/>
  </bookViews>
  <sheets>
    <sheet name="VENDA ELE" sheetId="6" r:id="rId1"/>
  </sheets>
  <definedNames>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a">"$#REF!.$#REF!$#REF!"</definedName>
    <definedName name="_xlnm.Print_Area" localSheetId="0">'VENDA ELE'!$A$1:$H$278</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Print_Area_1">0</definedName>
    <definedName name="Excel_BuiltIn_Print_Area_1_1">NA()</definedName>
    <definedName name="Excel_BuiltIn_Print_Area_1_1_1">NA()</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4">"$#REF!.$#REF!$#REF!"</definedName>
    <definedName name="Excel_BuiltIn_Print_Area_1_1_55">"$#REF!.$#REF!$#REF!"</definedName>
    <definedName name="Excel_BuiltIn_Print_Area_1_1_56">"$#REF!.$#REF!$#REF!"</definedName>
    <definedName name="Excel_BuiltIn_Print_Area_1_1_6">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0_1">NA()</definedName>
    <definedName name="Excel_BuiltIn_Print_Area_11_1">NA()</definedName>
    <definedName name="Excel_BuiltIn_Print_Area_2">0</definedName>
    <definedName name="Excel_BuiltIn_Print_Area_2_1">NA()</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3">NA()</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0</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NA()</definedName>
    <definedName name="Excel_BuiltIn_Print_Titles_1_1_13">NA()</definedName>
    <definedName name="Excel_BuiltIn_Print_Titles_1_1_13_2">NA()</definedName>
    <definedName name="Excel_BuiltIn_Print_Titles_2">NA()</definedName>
    <definedName name="Excel_BuiltIn_Print_Titles_2_1">NA()</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6">NA()</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NA()</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NA()</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ltin_print_Area_6_56">"$#REF!.$#REF!$#REF!"</definedName>
    <definedName name="execel_bultin_print_area_6_23">"$#REF!.$#REF!$#REF!"</definedName>
    <definedName name="item">"$#REF!.$#REF!$#REF!"</definedName>
    <definedName name="lç">"$#REF!.$#REF!$#REF!"</definedName>
    <definedName name="lllll">"$#REF!.$#REF!$#REF!"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Planilha">"$#REF!.$#REF!$#REF!"</definedName>
    <definedName name="plnilha">"$#REF!.$#REF!$#REF!"</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48_8_148_0_1">#REF!*#REF!</definedName>
    <definedName name="SHARED_FORMULA_8_158_8_158_0">#REF!*#REF!</definedName>
    <definedName name="SHARED_FORMULA_8_158_8_158_0_1">#REF!*#REF!</definedName>
    <definedName name="SHARED_FORMULA_8_167_8_167_0">#REF!*#REF!</definedName>
    <definedName name="SHARED_FORMULA_8_167_8_167_0_1">#REF!*#REF!</definedName>
    <definedName name="SHARED_FORMULA_8_191_8_191_0">#REF!*#REF!</definedName>
    <definedName name="SHARED_FORMULA_8_191_8_191_0_1">#REF!*#REF!</definedName>
    <definedName name="SHARED_FORMULA_8_22_8_22_0">#REF!*#REF!</definedName>
    <definedName name="SHARED_FORMULA_8_22_8_22_0_1">#REF!*#REF!</definedName>
    <definedName name="SHARED_FORMULA_8_221_8_221_0">#REF!*#REF!</definedName>
    <definedName name="SHARED_FORMULA_8_221_8_221_0_1">#REF!*#REF!</definedName>
    <definedName name="SHARED_FORMULA_8_258_8_258_0">#REF!*#REF!</definedName>
    <definedName name="SHARED_FORMULA_8_258_8_258_0_1">#REF!*#REF!</definedName>
    <definedName name="SHARED_FORMULA_8_300_8_300_0">#REF!*#REF!</definedName>
    <definedName name="SHARED_FORMULA_8_300_8_300_0_1">#REF!*#REF!</definedName>
    <definedName name="SHARED_FORMULA_8_329_8_329_0">#REF!*#REF!</definedName>
    <definedName name="SHARED_FORMULA_8_329_8_329_0_1">#REF!*#REF!</definedName>
    <definedName name="SHARED_FORMULA_8_371_8_371_0">#REF!*#REF!</definedName>
    <definedName name="SHARED_FORMULA_8_371_8_371_0_1">#REF!*#REF!</definedName>
    <definedName name="SHARED_FORMULA_8_50_8_50_0">#REF!*#REF!</definedName>
    <definedName name="SHARED_FORMULA_8_50_8_50_0_1">#REF!*#REF!</definedName>
    <definedName name="SHARED_FORMULA_8_85_8_85_0">#REF!*#REF!</definedName>
    <definedName name="SHARED_FORMULA_8_85_8_85_0_1">#REF!*#REF!</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300_9_300_0">ROUNDDOWN(#REF!*#REF!,2)</definedName>
    <definedName name="SHARED_FORMULA_9_329_9_329_0">ROUNDDOWN(#REF!*#REF!,2)</definedName>
    <definedName name="SHARED_FORMULA_9_50_9_50_0">ROUNDDOWN(#REF!*#REF!,2)</definedName>
    <definedName name="SHARED_FORMULA_9_85_9_85_0">ROUNDDOWN(#REF!*#REF!,2)</definedName>
    <definedName name="_xlnm.Print_Titles" localSheetId="0">'VENDA ELE'!$1:$5</definedName>
    <definedName name="ugbvfkhj">"$#REF!.$#REF!$#REF!"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8" i="6" l="1"/>
  <c r="E275" i="6"/>
  <c r="F275" i="6"/>
  <c r="E274" i="6"/>
  <c r="F274" i="6"/>
  <c r="E197" i="6"/>
  <c r="F197" i="6" s="1"/>
  <c r="E198" i="6"/>
  <c r="F198" i="6" s="1"/>
  <c r="E199" i="6"/>
  <c r="F199" i="6" s="1"/>
  <c r="E200" i="6"/>
  <c r="F200" i="6"/>
  <c r="E201" i="6"/>
  <c r="F201" i="6" s="1"/>
  <c r="E202" i="6"/>
  <c r="F202" i="6" s="1"/>
  <c r="E203" i="6"/>
  <c r="F203" i="6" s="1"/>
  <c r="E204" i="6"/>
  <c r="F204" i="6"/>
  <c r="E205" i="6"/>
  <c r="F205" i="6" s="1"/>
  <c r="E206" i="6"/>
  <c r="F206" i="6" s="1"/>
  <c r="E207" i="6"/>
  <c r="F207" i="6" s="1"/>
  <c r="E208" i="6"/>
  <c r="F208" i="6"/>
  <c r="E210" i="6"/>
  <c r="F210" i="6" s="1"/>
  <c r="E211" i="6"/>
  <c r="F211" i="6" s="1"/>
  <c r="E212" i="6"/>
  <c r="F212" i="6"/>
  <c r="E213" i="6"/>
  <c r="F213" i="6" s="1"/>
  <c r="E215" i="6"/>
  <c r="F215" i="6" s="1"/>
  <c r="E216" i="6"/>
  <c r="F216" i="6"/>
  <c r="E217" i="6"/>
  <c r="F217" i="6" s="1"/>
  <c r="E219" i="6"/>
  <c r="F219" i="6" s="1"/>
  <c r="E220" i="6"/>
  <c r="F220" i="6"/>
  <c r="E221" i="6"/>
  <c r="F221" i="6" s="1"/>
  <c r="E222" i="6"/>
  <c r="F222" i="6" s="1"/>
  <c r="E223" i="6"/>
  <c r="F223" i="6" s="1"/>
  <c r="E224" i="6"/>
  <c r="F224" i="6"/>
  <c r="E225" i="6"/>
  <c r="F225" i="6" s="1"/>
  <c r="E226" i="6"/>
  <c r="F226" i="6" s="1"/>
  <c r="E227" i="6"/>
  <c r="F227" i="6" s="1"/>
  <c r="E228" i="6"/>
  <c r="F228" i="6"/>
  <c r="E229" i="6"/>
  <c r="F229" i="6" s="1"/>
  <c r="E230" i="6"/>
  <c r="F230" i="6" s="1"/>
  <c r="E231" i="6"/>
  <c r="F231" i="6" s="1"/>
  <c r="E232" i="6"/>
  <c r="F232" i="6"/>
  <c r="E233" i="6"/>
  <c r="F233" i="6" s="1"/>
  <c r="E234" i="6"/>
  <c r="F234" i="6" s="1"/>
  <c r="E235" i="6"/>
  <c r="F235" i="6" s="1"/>
  <c r="E236" i="6"/>
  <c r="F236" i="6"/>
  <c r="E238" i="6"/>
  <c r="F238" i="6" s="1"/>
  <c r="E239" i="6"/>
  <c r="F239" i="6" s="1"/>
  <c r="E240" i="6"/>
  <c r="F240" i="6"/>
  <c r="E241" i="6"/>
  <c r="F241" i="6" s="1"/>
  <c r="E242" i="6"/>
  <c r="F242" i="6" s="1"/>
  <c r="E243" i="6"/>
  <c r="F243" i="6" s="1"/>
  <c r="E244" i="6"/>
  <c r="F244" i="6"/>
  <c r="E245" i="6"/>
  <c r="F245" i="6" s="1"/>
  <c r="E246" i="6"/>
  <c r="F246" i="6" s="1"/>
  <c r="E247" i="6"/>
  <c r="F247" i="6" s="1"/>
  <c r="E248" i="6"/>
  <c r="F248" i="6"/>
  <c r="E249" i="6"/>
  <c r="F249" i="6" s="1"/>
  <c r="E250" i="6"/>
  <c r="F250" i="6" s="1"/>
  <c r="E252" i="6"/>
  <c r="F252" i="6"/>
  <c r="E253" i="6"/>
  <c r="F253" i="6" s="1"/>
  <c r="E254" i="6"/>
  <c r="F254" i="6" s="1"/>
  <c r="E255" i="6"/>
  <c r="F255" i="6" s="1"/>
  <c r="E256" i="6"/>
  <c r="F256" i="6"/>
  <c r="E257" i="6"/>
  <c r="F257" i="6" s="1"/>
  <c r="E258" i="6"/>
  <c r="F258" i="6" s="1"/>
  <c r="E259" i="6"/>
  <c r="F259" i="6" s="1"/>
  <c r="E261" i="6"/>
  <c r="F261" i="6" s="1"/>
  <c r="E262" i="6"/>
  <c r="F262" i="6" s="1"/>
  <c r="E263" i="6"/>
  <c r="F263" i="6" s="1"/>
  <c r="E264" i="6"/>
  <c r="F264" i="6"/>
  <c r="E265" i="6"/>
  <c r="F265" i="6" s="1"/>
  <c r="E267" i="6"/>
  <c r="F267" i="6" s="1"/>
  <c r="E268" i="6"/>
  <c r="F268" i="6"/>
  <c r="E269" i="6"/>
  <c r="F269" i="6" s="1"/>
  <c r="E271" i="6"/>
  <c r="F271" i="6" s="1"/>
  <c r="E272" i="6"/>
  <c r="F272" i="6"/>
  <c r="E273" i="6"/>
  <c r="F273" i="6" s="1"/>
  <c r="E276" i="6"/>
  <c r="F276" i="6"/>
  <c r="E196" i="6"/>
  <c r="F196" i="6" s="1"/>
  <c r="F277" i="6" s="1"/>
  <c r="E134" i="6"/>
  <c r="F134" i="6" s="1"/>
  <c r="E135" i="6"/>
  <c r="F135" i="6"/>
  <c r="E137" i="6"/>
  <c r="F137" i="6" s="1"/>
  <c r="E138" i="6"/>
  <c r="F138" i="6" s="1"/>
  <c r="E139" i="6"/>
  <c r="F139" i="6"/>
  <c r="E140" i="6"/>
  <c r="F140" i="6"/>
  <c r="E141" i="6"/>
  <c r="F141" i="6" s="1"/>
  <c r="E142" i="6"/>
  <c r="F142" i="6" s="1"/>
  <c r="E143" i="6"/>
  <c r="F143" i="6"/>
  <c r="E144" i="6"/>
  <c r="F144" i="6"/>
  <c r="E145" i="6"/>
  <c r="F145" i="6" s="1"/>
  <c r="E146" i="6"/>
  <c r="F146" i="6" s="1"/>
  <c r="E147" i="6"/>
  <c r="F147" i="6"/>
  <c r="E148" i="6"/>
  <c r="F148" i="6"/>
  <c r="E149" i="6"/>
  <c r="F149" i="6" s="1"/>
  <c r="E150" i="6"/>
  <c r="F150" i="6" s="1"/>
  <c r="E152" i="6"/>
  <c r="F152" i="6"/>
  <c r="E153" i="6"/>
  <c r="F153" i="6" s="1"/>
  <c r="E154" i="6"/>
  <c r="F154" i="6" s="1"/>
  <c r="E155" i="6"/>
  <c r="F155" i="6"/>
  <c r="E156" i="6"/>
  <c r="F156" i="6"/>
  <c r="E157" i="6"/>
  <c r="F157" i="6" s="1"/>
  <c r="E158" i="6"/>
  <c r="F158" i="6" s="1"/>
  <c r="E159" i="6"/>
  <c r="F159" i="6"/>
  <c r="E160" i="6"/>
  <c r="F160" i="6"/>
  <c r="E162" i="6"/>
  <c r="F162" i="6" s="1"/>
  <c r="E163" i="6"/>
  <c r="F163" i="6"/>
  <c r="E164" i="6"/>
  <c r="F164" i="6"/>
  <c r="E166" i="6"/>
  <c r="F166" i="6" s="1"/>
  <c r="E167" i="6"/>
  <c r="F167" i="6"/>
  <c r="E168" i="6"/>
  <c r="F168" i="6"/>
  <c r="E170" i="6"/>
  <c r="F170" i="6" s="1"/>
  <c r="E171" i="6"/>
  <c r="F171" i="6"/>
  <c r="E172" i="6"/>
  <c r="F172" i="6"/>
  <c r="E173" i="6"/>
  <c r="F173" i="6" s="1"/>
  <c r="E174" i="6"/>
  <c r="F174" i="6" s="1"/>
  <c r="E175" i="6"/>
  <c r="F175" i="6"/>
  <c r="E176" i="6"/>
  <c r="F176" i="6"/>
  <c r="E177" i="6"/>
  <c r="F177" i="6" s="1"/>
  <c r="E178" i="6"/>
  <c r="F178" i="6" s="1"/>
  <c r="E179" i="6"/>
  <c r="F179" i="6"/>
  <c r="E180" i="6"/>
  <c r="F180" i="6"/>
  <c r="E181" i="6"/>
  <c r="F181" i="6" s="1"/>
  <c r="E182" i="6"/>
  <c r="F182" i="6" s="1"/>
  <c r="E183" i="6"/>
  <c r="F183" i="6"/>
  <c r="E185" i="6"/>
  <c r="F185" i="6" s="1"/>
  <c r="E186" i="6"/>
  <c r="F186" i="6" s="1"/>
  <c r="E187" i="6"/>
  <c r="F187" i="6"/>
  <c r="E188" i="6"/>
  <c r="F188" i="6"/>
  <c r="E189" i="6"/>
  <c r="F189" i="6" s="1"/>
  <c r="E190" i="6"/>
  <c r="F190" i="6" s="1"/>
  <c r="E191" i="6"/>
  <c r="F191" i="6"/>
  <c r="E192" i="6"/>
  <c r="F192" i="6"/>
  <c r="E132" i="6"/>
  <c r="F132" i="6" s="1"/>
  <c r="F193" i="6" s="1"/>
  <c r="E98" i="6"/>
  <c r="F98" i="6" s="1"/>
  <c r="E99" i="6"/>
  <c r="F99" i="6"/>
  <c r="E101" i="6"/>
  <c r="F101" i="6" s="1"/>
  <c r="E103" i="6"/>
  <c r="F103" i="6"/>
  <c r="E104" i="6"/>
  <c r="F104" i="6"/>
  <c r="E105" i="6"/>
  <c r="F105" i="6" s="1"/>
  <c r="E106" i="6"/>
  <c r="F106" i="6" s="1"/>
  <c r="E107" i="6"/>
  <c r="F107" i="6"/>
  <c r="E109" i="6"/>
  <c r="F109" i="6" s="1"/>
  <c r="E110" i="6"/>
  <c r="F110" i="6" s="1"/>
  <c r="E111" i="6"/>
  <c r="F111" i="6"/>
  <c r="E112" i="6"/>
  <c r="F112" i="6"/>
  <c r="E113" i="6"/>
  <c r="F113" i="6" s="1"/>
  <c r="E114" i="6"/>
  <c r="F114" i="6" s="1"/>
  <c r="E115" i="6"/>
  <c r="F115" i="6"/>
  <c r="E116" i="6"/>
  <c r="F116" i="6"/>
  <c r="E117" i="6"/>
  <c r="F117" i="6" s="1"/>
  <c r="E119" i="6"/>
  <c r="F119" i="6"/>
  <c r="E120" i="6"/>
  <c r="F120" i="6"/>
  <c r="E122" i="6"/>
  <c r="F122" i="6" s="1"/>
  <c r="E123" i="6"/>
  <c r="F123" i="6"/>
  <c r="E125" i="6"/>
  <c r="F125" i="6" s="1"/>
  <c r="E127" i="6"/>
  <c r="F127" i="6"/>
  <c r="E128" i="6"/>
  <c r="F128" i="6"/>
  <c r="E96" i="6"/>
  <c r="F96" i="6" s="1"/>
  <c r="F129" i="6" s="1"/>
  <c r="E65" i="6"/>
  <c r="F65" i="6" s="1"/>
  <c r="E67" i="6"/>
  <c r="F67" i="6"/>
  <c r="E69" i="6"/>
  <c r="F69" i="6" s="1"/>
  <c r="E70" i="6"/>
  <c r="F70" i="6" s="1"/>
  <c r="E71" i="6"/>
  <c r="F71" i="6"/>
  <c r="E72" i="6"/>
  <c r="F72" i="6"/>
  <c r="E73" i="6"/>
  <c r="F73" i="6" s="1"/>
  <c r="E74" i="6"/>
  <c r="F74" i="6" s="1"/>
  <c r="E75" i="6"/>
  <c r="F75" i="6"/>
  <c r="E76" i="6"/>
  <c r="F76" i="6"/>
  <c r="E78" i="6"/>
  <c r="F78" i="6" s="1"/>
  <c r="E79" i="6"/>
  <c r="F79" i="6"/>
  <c r="E80" i="6"/>
  <c r="F80" i="6"/>
  <c r="E81" i="6"/>
  <c r="F81" i="6" s="1"/>
  <c r="E82" i="6"/>
  <c r="F82" i="6" s="1"/>
  <c r="E83" i="6"/>
  <c r="F83" i="6"/>
  <c r="E84" i="6"/>
  <c r="F84" i="6"/>
  <c r="E86" i="6"/>
  <c r="F86" i="6" s="1"/>
  <c r="E88" i="6"/>
  <c r="F88" i="6"/>
  <c r="E89" i="6"/>
  <c r="F89" i="6" s="1"/>
  <c r="E91" i="6"/>
  <c r="F91" i="6"/>
  <c r="E92" i="6"/>
  <c r="F92" i="6"/>
  <c r="E64" i="6"/>
  <c r="F64" i="6" s="1"/>
  <c r="F93" i="6" s="1"/>
  <c r="E10" i="6"/>
  <c r="F10" i="6" s="1"/>
  <c r="E11" i="6"/>
  <c r="F11" i="6" s="1"/>
  <c r="E12" i="6"/>
  <c r="F12" i="6"/>
  <c r="E13" i="6"/>
  <c r="F13" i="6"/>
  <c r="E15" i="6"/>
  <c r="F15" i="6" s="1"/>
  <c r="E16" i="6"/>
  <c r="F16" i="6"/>
  <c r="E17" i="6"/>
  <c r="F17" i="6"/>
  <c r="E18" i="6"/>
  <c r="F18" i="6" s="1"/>
  <c r="E19" i="6"/>
  <c r="F19" i="6" s="1"/>
  <c r="E20" i="6"/>
  <c r="F20" i="6"/>
  <c r="E22" i="6"/>
  <c r="F22" i="6" s="1"/>
  <c r="E24" i="6"/>
  <c r="F24" i="6"/>
  <c r="E25" i="6"/>
  <c r="F25" i="6"/>
  <c r="E26" i="6"/>
  <c r="F26" i="6" s="1"/>
  <c r="E27" i="6"/>
  <c r="F27" i="6" s="1"/>
  <c r="E28" i="6"/>
  <c r="F28" i="6"/>
  <c r="E29" i="6"/>
  <c r="F29" i="6"/>
  <c r="E30" i="6"/>
  <c r="F30" i="6" s="1"/>
  <c r="E31" i="6"/>
  <c r="F31" i="6" s="1"/>
  <c r="E32" i="6"/>
  <c r="F32" i="6"/>
  <c r="E33" i="6"/>
  <c r="F33" i="6"/>
  <c r="E34" i="6"/>
  <c r="F34" i="6" s="1"/>
  <c r="E35" i="6"/>
  <c r="F35" i="6" s="1"/>
  <c r="E36" i="6"/>
  <c r="F36" i="6"/>
  <c r="E37" i="6"/>
  <c r="F37" i="6"/>
  <c r="E38" i="6"/>
  <c r="F38" i="6" s="1"/>
  <c r="E39" i="6"/>
  <c r="F39" i="6" s="1"/>
  <c r="E41" i="6"/>
  <c r="F41" i="6"/>
  <c r="E42" i="6"/>
  <c r="F42" i="6" s="1"/>
  <c r="E43" i="6"/>
  <c r="F43" i="6" s="1"/>
  <c r="E44" i="6"/>
  <c r="F44" i="6"/>
  <c r="E45" i="6"/>
  <c r="F45" i="6"/>
  <c r="E46" i="6"/>
  <c r="F46" i="6" s="1"/>
  <c r="E47" i="6"/>
  <c r="F47" i="6" s="1"/>
  <c r="E48" i="6"/>
  <c r="F48" i="6"/>
  <c r="E49" i="6"/>
  <c r="F49" i="6"/>
  <c r="E51" i="6"/>
  <c r="F51" i="6" s="1"/>
  <c r="E52" i="6"/>
  <c r="F52" i="6"/>
  <c r="E53" i="6"/>
  <c r="F53" i="6"/>
  <c r="E54" i="6"/>
  <c r="F54" i="6" s="1"/>
  <c r="E55" i="6"/>
  <c r="F55" i="6" s="1"/>
  <c r="E56" i="6"/>
  <c r="F56" i="6"/>
  <c r="E57" i="6"/>
  <c r="F57" i="6"/>
  <c r="E58" i="6"/>
  <c r="F58" i="6" s="1"/>
  <c r="E59" i="6"/>
  <c r="F59" i="6" s="1"/>
  <c r="E60" i="6"/>
  <c r="F60" i="6"/>
  <c r="E9" i="6"/>
  <c r="F9" i="6" s="1"/>
  <c r="F61" i="6" l="1"/>
</calcChain>
</file>

<file path=xl/sharedStrings.xml><?xml version="1.0" encoding="utf-8"?>
<sst xmlns="http://schemas.openxmlformats.org/spreadsheetml/2006/main" count="786" uniqueCount="470">
  <si>
    <t>MODELO DE PLANILHA ORÇAMENTÁRIA DE VENDA -
 INSTALAÇÕES ELÉTRICAS</t>
  </si>
  <si>
    <t xml:space="preserve">OBJETO: </t>
  </si>
  <si>
    <t>CONTRATAÇÃO DE EMPRESA ESPECIALIZADA PARA A EXECUÇÃO DE OBRAS DE REFORMA E AMPLIAÇÃO DE SEDE DAS PROMOTORIAS DE JUSTIÇA, COM FORNECIMENTO DE MÃO-DE-OBRA E MATERIAIS, NA CIDADE DE MONTES CLAROS - MG</t>
  </si>
  <si>
    <t>Fator multiplicador k:</t>
  </si>
  <si>
    <t xml:space="preserve">ENDEREÇO DA OBRA: </t>
  </si>
  <si>
    <t>AV CULA MANGABEIRA, Nº355,BAIRRO STO EXPEDITO</t>
  </si>
  <si>
    <t>EMPRESA:</t>
  </si>
  <si>
    <t>ITEM</t>
  </si>
  <si>
    <t>DESCRIÇÃO DO SERVIÇO</t>
  </si>
  <si>
    <t>UNID.</t>
  </si>
  <si>
    <t>QUANT.</t>
  </si>
  <si>
    <t xml:space="preserve">PREÇO UNIT.
 DE VENDA </t>
  </si>
  <si>
    <t xml:space="preserve">PREÇO TOTAL DE VENDA </t>
  </si>
  <si>
    <t>PREÇO UNIT.
 DE VENDA - REFERÊNCIA MPMG</t>
  </si>
  <si>
    <t>INSTALAÇÕES ELÉTRICAS</t>
  </si>
  <si>
    <t>9.1</t>
  </si>
  <si>
    <t>ALIMENTADORES DE BAIXA TENSÃO</t>
  </si>
  <si>
    <t/>
  </si>
  <si>
    <t>9.1.1</t>
  </si>
  <si>
    <t xml:space="preserve">LEITO METÁLICO </t>
  </si>
  <si>
    <t>9.1.1.1</t>
  </si>
  <si>
    <t>LEITO METÁLICO EM CHAPA GALVANIZADA ELETROLITICAMENTE. REF.: REAL PERFIL, DISPAN OU EQUIVALENTE, DIMENSÕES: 300X100MM, INCLUSIVE CONEXÕES</t>
  </si>
  <si>
    <t>M</t>
  </si>
  <si>
    <t>9.1.1.2</t>
  </si>
  <si>
    <t>SAÍDA HORIZONTAL PARA ELETRODUTO DE DN 25 (1")</t>
  </si>
  <si>
    <t>UN</t>
  </si>
  <si>
    <t>9.1.1.3</t>
  </si>
  <si>
    <t>SAÍDA HORIZONTAL PARA ELETRODUTO DE DN 32 (1.1/4")</t>
  </si>
  <si>
    <t>9.1.1.4</t>
  </si>
  <si>
    <t>SAÍDA HORIZONTAL PARA ELETRODUTO DE DN 40 (1.1/2")</t>
  </si>
  <si>
    <t>9.1.1.5</t>
  </si>
  <si>
    <t>SAÍDA HORIZONTAL PARA ELETRODUTO DE DN 65 (2.1/2")</t>
  </si>
  <si>
    <t>9.1.2</t>
  </si>
  <si>
    <t>ELETRODUTOS RÍGIDOS</t>
  </si>
  <si>
    <t>9.1.2.1</t>
  </si>
  <si>
    <t>ELETRODUTO EM ACO GALVANIZADO ELETROLITICO, NBR 13057, DN 20 (3/4"), INCLUSIVE CONEXÕES, SUPORTES E FIXAÇÃO.</t>
  </si>
  <si>
    <t>9.1.2.2</t>
  </si>
  <si>
    <t>ELETRODUTO EM ACO GALVANIZADO ELETROLITICO, NBR 13057, DN 25 (1"), INCLUSIVE CONEXÕES, SUPORTES E FIXAÇÃO.</t>
  </si>
  <si>
    <t>9.1.2.3</t>
  </si>
  <si>
    <t>ELETRODUTO EM ACO GALVANIZADO ELETROLITICO, NBR 13057, DN 32 (1.1/4"), INCLUSIVE CONEXÕES, SUPORTES E FIXAÇÃO.</t>
  </si>
  <si>
    <t>9.1.2.4</t>
  </si>
  <si>
    <t>ELETRODUTO EM ACO GALVANIZADO ELETROLITICO, NBR 13057, DN 40 (1.1/2"), INCLUSIVE CONEXÕES, SUPORTES E FIXAÇÃO.</t>
  </si>
  <si>
    <t>9.1.2.5</t>
  </si>
  <si>
    <t>ELETRODUTO EM ACO GALVANIZADO ELETROLITICO, NBR 13057, DN 50 (2"), INCLUSIVE CONEXÕES, SUPORTES E FIXAÇÃO.</t>
  </si>
  <si>
    <t>9.1.2.6</t>
  </si>
  <si>
    <t>ELETRODUTO EM ACO GALVANIZADO ELETROLITICO, NBR 13057, DN 65 (2.1/2"), INCLUSIVE CONEXÕES, SUPORTES E FIXAÇÃO.</t>
  </si>
  <si>
    <t>9.1.3</t>
  </si>
  <si>
    <t>CAIXAS DE PASSAGEM E ACESSÓRIOS</t>
  </si>
  <si>
    <t>9.1.3.1</t>
  </si>
  <si>
    <t>CAIXA DE PASSAGEM 20X20X10CM EM CHAPA DE FERRO COM TAMPA CEGA</t>
  </si>
  <si>
    <t>9.1.4</t>
  </si>
  <si>
    <t>CONDULETE</t>
  </si>
  <si>
    <t>9.1.4.1</t>
  </si>
  <si>
    <t>CONDULETE TIPO LR EM ALUMÍNIO PARA ELETRODUTO ROSCADO D=3/4"</t>
  </si>
  <si>
    <t>9.1.4.2</t>
  </si>
  <si>
    <t>CONDULETE TIPO T EM ALUMÍNIO PARA ELETRODUTO ROSCADO D= 3/4"</t>
  </si>
  <si>
    <t>9.1.4.3</t>
  </si>
  <si>
    <t>CONDULETE TIPO LL EM ALUMÍNIO PARA ELETRODUTO ROSCADO D=3/4"</t>
  </si>
  <si>
    <t>9.1.4.4</t>
  </si>
  <si>
    <t>CONDULETE TIPO LR EM ALUMÍNIO PARA ELETRODUTO ROSCADO D=1"</t>
  </si>
  <si>
    <t>9.1.4.5</t>
  </si>
  <si>
    <t>CONDULETE TIPO LL EM ALUMÍNIO PARA ELETRODUTO ROSCADO D=1"</t>
  </si>
  <si>
    <t>9.1.4.6</t>
  </si>
  <si>
    <t>CONDULETE TIPO LL EM ALUMÍNIO PARA ELETRODUTO ROSCADO D = 1 1/2"</t>
  </si>
  <si>
    <t>9.1.4.7</t>
  </si>
  <si>
    <t>CONDULETE TIPO LR EM ALUMÍNIO PARA ELETRODUTO ROSCADO D = 1 1/2"</t>
  </si>
  <si>
    <t>9.1.4.8</t>
  </si>
  <si>
    <t>CONDULETE TIPO LR EM ALUMÍNIO PARA ELETRODUTO ROSCADO D = 2"</t>
  </si>
  <si>
    <t>9.1.4.9</t>
  </si>
  <si>
    <t>CONDULETE TIPO T EM ALUMÍNIO PARA ELETRODUTO ROSCADO D= 1 1/4"</t>
  </si>
  <si>
    <t>9.1.4.10</t>
  </si>
  <si>
    <t>CONDULETE TIPO LL EM ALUMÍNIO PARA ELETRODUTO ROSCADO D=1 1/4"</t>
  </si>
  <si>
    <t>9.1.4.11</t>
  </si>
  <si>
    <t>CONDULETE TIPO LR EM ALUMÍNIO PARA ELETRODUTO ROSCADO D=1 1/4"</t>
  </si>
  <si>
    <t>9.1.4.12</t>
  </si>
  <si>
    <t>TAMPA CEGA P/ CONDULETE D=3/4"</t>
  </si>
  <si>
    <t>9.1.4.13</t>
  </si>
  <si>
    <t>TAMPA CEGA P/ CONDULETE D=1"</t>
  </si>
  <si>
    <t>9.1.4.14</t>
  </si>
  <si>
    <t>TAMPA CEGA P/ CONDULETE D=1 1/2"</t>
  </si>
  <si>
    <t>9.1.4.15</t>
  </si>
  <si>
    <t>TAMPA CEGA P/ CONDULETE D=2"</t>
  </si>
  <si>
    <t>9.1.4.16</t>
  </si>
  <si>
    <t>TAMPA CEGA P/ CONDULETE D=1 1/4"</t>
  </si>
  <si>
    <t>9.1.5</t>
  </si>
  <si>
    <t>CABOS ELÉTRICOS</t>
  </si>
  <si>
    <t>9.1.5.1</t>
  </si>
  <si>
    <t xml:space="preserve">CABO DE COBRE FLEXÍVEL , CLASSE 5 , ISOLAMENTO TIPO LSHF/ATOX, NÃO HALOGENADO, ANTICHAMA, TERMOPLÁSTICO, UNIPOLAR, SEÇÃO 4 MM2, 70°C, 450/750V. (NBR 13248) </t>
  </si>
  <si>
    <t>9.1.5.2</t>
  </si>
  <si>
    <t xml:space="preserve">CABO DE COBRE FLEXÍVEL, CLASSE 5, ISOLAMENTO TIPO EPR/HEPR, NÃO HALOGENADO, ANTICHAMA, TERMOFIXO, UNIPOLAR, SEÇÃO 4 MM2, 90°C, 0,6/1KV. (NBR 13248) </t>
  </si>
  <si>
    <t>9.1.5.3</t>
  </si>
  <si>
    <t xml:space="preserve">CABO DE COBRE FLEXÍVEL, CLASSE 5, ISOLAMENTO TIPO EPR/HEPR, NÃO HALOGENADO, ANTICHAMA, TERMOFIXO, UNIPOLAR, SEÇÃO 6 MM2, 90°C, 0,6/1KV. (NBR 13248) </t>
  </si>
  <si>
    <t>9.1.5.4</t>
  </si>
  <si>
    <t xml:space="preserve">CABO DE COBRE FLEXÍVEL, CLASSE 5, ISOLAMENTO TIPO EPR/HEPR, NÃO HALOGENADO, ANTICHAMA, TERMOFIXO, UNIPOLAR, SEÇÃO 10 MM2, 90°C, 0,6/1KV. (NBR 13248) </t>
  </si>
  <si>
    <t>9.1.5.5</t>
  </si>
  <si>
    <t xml:space="preserve">CABO DE COBRE FLEXÍVEL, CLASSE 5, ISOLAMENTO TIPO EPR/HEPR, NÃO HALOGENADO, ANTICHAMA, TERMOFIXO, UNIPOLAR, SEÇÃO 16 MM2, 90°C, 0,6/1KV (NBR 13248) </t>
  </si>
  <si>
    <t>9.1.5.6</t>
  </si>
  <si>
    <t xml:space="preserve">CABO DE COBRE FLEXÍVEL, CLASSE 5, ISOLAMENTO TIPO EPR/HEPR, NÃO HALOGENADO, ANTICHAMA, TERMOFIXO, UNIPOLAR, SEÇÃO 25 MM2, 90°C, 0,6/1KV (NBR 13248) </t>
  </si>
  <si>
    <t>9.1.5.7</t>
  </si>
  <si>
    <t xml:space="preserve">CABO DE COBRE FLEXÍVEL, CLASSE 5, ISOLAMENTO TIPO EPR/HEPR, NÃO HALOGENADO, ANTICHAMA, TERMOFIXO, UNIPOLAR, SEÇÃO 50 MM2, 90°C, 0,6/1KV (NBR 13248) </t>
  </si>
  <si>
    <t>9.1.5.8</t>
  </si>
  <si>
    <t xml:space="preserve">CABO DE COBRE FLEXÍVEL, CLASSE 5, ISOLAMENTO TIPO EPR/HEPR, NÃO HALOGENADO, ANTICHAMA, TERMOFIXO, UNIPOLAR, SEÇÃO 95 MM2, 90°C, 0,6/1KV. (NBR 13248) </t>
  </si>
  <si>
    <t>9.1.5.9</t>
  </si>
  <si>
    <t xml:space="preserve">CABO FLEXIVEL PVC 750 V, 2 CONDUTORES DE 2,5 MM2     </t>
  </si>
  <si>
    <t>9.1.6</t>
  </si>
  <si>
    <t>PAINÉIS ELÉTRICOS</t>
  </si>
  <si>
    <t>9.1.6.1</t>
  </si>
  <si>
    <t>PAINEL ELÉTRICO, FABRICADO EM CHAPA DE AÇO 12 MSG NA ESTRUTURA E 14 MSG NO FECHAMENTO,  IDENTIFICAÇÃO QGBT, COM BARRAMENTO DE COBRE PARA CORRENTE DE 600A,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</si>
  <si>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9.1.6.2</t>
  </si>
  <si>
    <t>PAINEL ELÉTRICO, FABRICADO EM CHAPA DE AÇO 12 MSG NA ESTRUTURA E 14 MSG NO FECHAMENTO,  IDENTIFICAÇÃO QCM-BOMBAS, COM BARRAMENTO DE COBRE PARA CORRENTE DE 100A, NÍVEL DE CURTO CIRCUITO  (ICC) IGUAL OU SUPERIOR A  5kA EM 220V, ACESSO FRONTAL ATRAVÉS DE FECHO CREMONA DE TRÊS PONTOS COM FECHO ESCAMOTEÁVEL, GRAU DE PROTEÇÃO IP 54, PRÓPRIO PARA USO ABRIGADO, ACABAMENTO NA COR CINZA RAL 7032 ELETROSTÁTICO, FABRICADO CONFORME DIAGRAMA DE FORÇA E COMANDO (PROJETO), FORNECIDO COMPLETO. O PAINEL DEVERÁ ATENDER AS NORMAS NBR IEC 61439, NBR 5410 E NR10.</t>
  </si>
  <si>
    <t>9.1.6.3</t>
  </si>
  <si>
    <t>PAINEL ELÉTRICO, FABRICADO EM CHAPA DE AÇO 12 MSG NA ESTRUTURA E 14 MSG NO FECHAMENTO,  IDENTIFICAÇÃO QDC-1P, COM BARRAMENTO DE COBRE PARA CORRENTE DE 150A,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</si>
  <si>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9.1.6.4</t>
  </si>
  <si>
    <t>PAINEL ELÉTRICO, FABRICADO EM CHAPA DE AÇO 12 MSG NA ESTRUTURA E 14 MSG NO FECHAMENTO,  IDENTIFICAÇÃO QCM-PCI, COM BARRAMENTO DE COBRE PARA CORRENTE DE 125A, ACESSO FRONTAL ATRAVÉS DE FECHO CREMONA DE TRÊS PONTOS COM FECHO ESCAMOTEÁVEL, GRAU DE PROTEÇÃO IP 54, PRÓPRIO PARA USO ABRIGADO, ACABAMENTO NA COR CINZA RAL 7032 ELETROSTÁTICO, FABRICADO CONFORME DIAGRAMA DE FORÇA E COMANDO (PROJETO), FORNECIDO COMPLETO. O PAINEL DEVERÁ ATENDER AS NORMAS NBR IEC 61439, NBR 5410 E NR10.</t>
  </si>
  <si>
    <t>9.1.6.5</t>
  </si>
  <si>
    <t>PAINEL ELÉTRICO, FABRICADO EM CHAPA DE AÇO 12 MSG NA ESTRUTURA E 14 MSG NO FECHAMENTO,  IDENTIFICAÇÃO QDC-2P, COM BARRAMENTO DE COBRE PARA CORRENTE DE 150A,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</si>
  <si>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9.1.6.6</t>
  </si>
  <si>
    <t>PAINEL ELÉTRICO, FABRICADO EM CHAPA DE AÇO 12 MSG NA ESTRUTURA E 14 MSG NO FECHAMENTO,  IDENTIFICAÇÃO QDC-3P, COM BARRAMENTO DE COBRE PARA CORRENTE DE 150A,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</si>
  <si>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9.1.6.7</t>
  </si>
  <si>
    <t>PAINEL ELÉTRICO, FABRICADO EM CHAPA DE AÇO 12 MSG NA ESTRUTURA E 14 MSG NO FECHAMENTO,  IDENTIFICAÇÃO QDC-4P, COM BARRAMENTO DE COBRE PARA CORRENTE DE 150A,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</si>
  <si>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9.1.6.8</t>
  </si>
  <si>
    <t>PAINEL ELÉTRICO, FABRICADO EM CHAPA DE AÇO 12 MSG NA ESTRUTURA E 14 MSG NO FECHAMENTO,  IDENTIFICAÇÃO QDC-COB, COM BARRAMENTO DE COBRE PARA CORRENTE DE 100A,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</si>
  <si>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9.1.6.9</t>
  </si>
  <si>
    <t>PAINEL ELÉTRICO, FABRICADO EM CHAPA DE AÇO 12 MSG NA ESTRUTURA E 14 MSG NO FECHAMENTO,  IDENTIFICAÇÃO QDC-AC, COM BARRAMENTO DE COBRE PARA CORRENTE DE 250A,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</si>
  <si>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9.1.6.10</t>
  </si>
  <si>
    <t>PAINEL ELÉTRICO, FABRICADO EM CHAPA DE AÇO 12 MSG NA ESTRUTURA E 14 MSG NO FECHAMENTO,  IDENTIFICAÇÃO QDC-ELEV, COM BARRAMENTO DE COBRE PARA CORRENTE DE 150A, NÍVEL DE CURTO CIRCUITO  (ICC) IGUAL OU SUPERIOR A 5kA EM 220V, ACESSO FRONTAL ATRAVÉS DE FECHO CREMONA DE TRÊS PONTOS COM FECHO ESCAMOTEÁVEL, GRAU DE PROTEÇÃO IP 54, PRÓPRIO PARA USO ABRIGADO, ACABAMENTO NA COR CINZA RAL 7032 ELETROSTÁTICO, FABRICADO CONFORME DIAGRAMA TRIFILAR (PROJETO), FORNECIDO COMPLETO. O PAINEL DEVERÁ ATENDER AS NORMAS NBR IEC 61439, NBR 5410 E NR10.</t>
  </si>
  <si>
    <t>SUB-TOTAL ITEM 9.1</t>
  </si>
  <si>
    <t>9.2</t>
  </si>
  <si>
    <t xml:space="preserve"> ALARME I.S. ACESSÍVEIS</t>
  </si>
  <si>
    <t>9.2.1</t>
  </si>
  <si>
    <t>9.2.1.1</t>
  </si>
  <si>
    <t>9.2.1.2</t>
  </si>
  <si>
    <t>9.2.2</t>
  </si>
  <si>
    <t>ELETRODUTOS FLEXÍVEIS</t>
  </si>
  <si>
    <t>9.2.2.1</t>
  </si>
  <si>
    <t>ELETRODUTO FLEXÍVEL CORRUGADO, PVC, ANTI-CHAMA DN 25MM (3/4"), CLASSE MÉDIO (COR LARANJA), INCLUSIVE CONEXÕES. REF.: TIGREFLEX REFORÇADO OU SIMILAR.</t>
  </si>
  <si>
    <t>9.2.3</t>
  </si>
  <si>
    <t>9.2.3.1</t>
  </si>
  <si>
    <t>CAIXA DE LIGAÇÃO DE PVC PARA ELETRODUTO FLEXÍVEL, RETANGULAR, DIMENSÕES 4 X 2"</t>
  </si>
  <si>
    <t>9.2.3.2</t>
  </si>
  <si>
    <t>CAIXA DE LIGAÇÃO DE PVC PARA ELETRODUTO FLEXÍVEL, QUADRADA, DIMENSÕES 4 X 4"</t>
  </si>
  <si>
    <t>9.2.3.3</t>
  </si>
  <si>
    <t>PLACA PARA 1 POSIÇÃO HORIZONTAL PARA CX. 4"X2". REF.: PIAL PLUS OU EQUIVALENTE.</t>
  </si>
  <si>
    <t>9.2.3.4</t>
  </si>
  <si>
    <t>PLACA PARA 1+1 POSIÇÕES HORIZONTAIS PARA CX. 4"X4". REF.: PIAL PLUS OU EQUIVALENTE.</t>
  </si>
  <si>
    <t>9.2.3.5</t>
  </si>
  <si>
    <t>SUPORTE PARA CAIXA 4"X2" (ATÉ 3 MÓDULOS). REF.: PIAL PLUS OU EQUIVALENTE.</t>
  </si>
  <si>
    <t>9.2.3.6</t>
  </si>
  <si>
    <t>SUPORTE PARA CAIXA 4"X4" (ATÉ 6 MÓDULOS). REF.: PIAL PLUS OU EQUIVALENTE.</t>
  </si>
  <si>
    <t>9.2.3.7</t>
  </si>
  <si>
    <t>ACESSÓRIO SAIDA FIO D=11MM (1 MOD). REF.: PIAL PLUS OU EQUIVALENTE.</t>
  </si>
  <si>
    <t>9.2.3.8</t>
  </si>
  <si>
    <t>MÓDULO CEGO, OCUPAÇÃO DE 1 MÓDULO, COR BRANCA. REF.: PIAL PLUS DA PIAL OU SIMILAR.</t>
  </si>
  <si>
    <t>9.2.4</t>
  </si>
  <si>
    <t>9.2.4.1</t>
  </si>
  <si>
    <t>CONDULETE TIPO LL EM ALUMÍNIO PARA ELETRODUTO ROSCADO D= 3/4"</t>
  </si>
  <si>
    <t>9.2.4.2</t>
  </si>
  <si>
    <t>CONDULETE TIPO LR EM ALUMÍNIO PARA ELETRODUTO ROSCADO D= 3/4"</t>
  </si>
  <si>
    <t>9.2.4.3</t>
  </si>
  <si>
    <t>9.2.4.4</t>
  </si>
  <si>
    <t>CONDULETE TIPO T EM ALUMÍNIO PARA ELETRODUTO ROSCADO D = 1 1/4"</t>
  </si>
  <si>
    <t>9.2.4.5</t>
  </si>
  <si>
    <t>CONDULETE TIPO LR EM ALUMÍNIO PARA ELETRODUTO ROSCADO D = 1 1/4"</t>
  </si>
  <si>
    <t>9.2.4.6</t>
  </si>
  <si>
    <t>9.2.4.7</t>
  </si>
  <si>
    <t>9.2.5</t>
  </si>
  <si>
    <t>9.2.5.1</t>
  </si>
  <si>
    <t xml:space="preserve">CABO DE COBRE FLEXÍVEL , CLASSE 5 , ISOLAMENTO TIPO LSHF/ATOX, NÃO HALOGENADO, ANTICHAMA, TERMOPLÁSTICO, UNIPOLAR, SEÇÃO 1,5 MM2, 70°C, 450/750V  (NBR 13248) </t>
  </si>
  <si>
    <t>9.2.6</t>
  </si>
  <si>
    <t>CENTRAL</t>
  </si>
  <si>
    <t>9.2.6.1</t>
  </si>
  <si>
    <t>CENTRAL DE ALARME PNE, MONITORAMENTO DE 24 SETORES, BATERIA INTERNA, ALIMENTAÇÃO (BIVOLT) 127/220VCA-60HZ. REF.: MOD. CAP100 DA SOL SUSTENTÁVEL OU EQUIVALENTE</t>
  </si>
  <si>
    <t>9.2.6.2</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</si>
  <si>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</si>
  <si>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9.2.7</t>
  </si>
  <si>
    <t>SERVIÇOS</t>
  </si>
  <si>
    <t>9.2.7.1</t>
  </si>
  <si>
    <t>ENCHIMENTO DE RASGO EM ALVENARIA/CONCRETO COM ARGAMASSA, DN 15MM A 25MM (1/2" A 1")</t>
  </si>
  <si>
    <t>9.2.7.2</t>
  </si>
  <si>
    <t>RASGO EM ALVENARIA PARA PASSAGEM DE ELETRODUTO/TUBULAÇÃO, DN 15MM A 25MM (1/2" A 1")</t>
  </si>
  <si>
    <t>SUB-TOTAL ITEM 9.2</t>
  </si>
  <si>
    <t>9.3</t>
  </si>
  <si>
    <t>ILUMINAÇÃO DE EMERGÊNCIA</t>
  </si>
  <si>
    <t>9.3.1</t>
  </si>
  <si>
    <t>ELETROCALHAS</t>
  </si>
  <si>
    <t>9.3.1.1</t>
  </si>
  <si>
    <t>ELETROCALHA LISA (150X50)MM EM CHAPA DE AÇO GALVANIZADO #18, COM TRATAMENTO PRÉ-ZINCADO, INCLUSIVE TAMPA DE ENCAIXE, FIXAÇÃO SUPERIOR, CONEXÕES E ACESSÓRIOS. REF.: MOPA OU SIMILAR.</t>
  </si>
  <si>
    <t>9.3.2</t>
  </si>
  <si>
    <t>9.3.2.1</t>
  </si>
  <si>
    <t>9.3.2.2</t>
  </si>
  <si>
    <t>9.3.3</t>
  </si>
  <si>
    <t>9.3.3.1</t>
  </si>
  <si>
    <t>ELETRODUTO FLEXÍVEL CORRUGADO, PVC, ANTI-CHAMA DN 25MM (3/4") - CLASSE MÉDIO (COR LARANJA), INCLUSIVE CONEXÕES. REF.: TIGREFLEX REFORÇADO OU SIMILAR.</t>
  </si>
  <si>
    <t>9.3.4</t>
  </si>
  <si>
    <t>9.3.4.1</t>
  </si>
  <si>
    <t>9.3.4.2</t>
  </si>
  <si>
    <t>9.3.4.3</t>
  </si>
  <si>
    <t>9.3.4.4</t>
  </si>
  <si>
    <t>9.3.4.5</t>
  </si>
  <si>
    <t>CAIXA DE LIGAÇÃO/PASSAGEM EM PVC RÍGIDO PARA ELETRODUTO, DIMENSÕES 4"X2", EMBUTIDA EM PAREDE DE GESSO ACARTONADO (DRY-WALL) - FORNECIMENTO E INSTALAÇÃO</t>
  </si>
  <si>
    <t>9.3.5</t>
  </si>
  <si>
    <t>9.3.5.1</t>
  </si>
  <si>
    <t>9.3.5.2</t>
  </si>
  <si>
    <t>9.3.5.3</t>
  </si>
  <si>
    <t>9.3.5.4</t>
  </si>
  <si>
    <t>CONDULETE TIPO X EM ALUMÍNIO PARA ELETRODUTO ROSCADO D= 3/4"</t>
  </si>
  <si>
    <t>9.3.5.5</t>
  </si>
  <si>
    <t>CONDULETE TIPO T EM ALUMÍNIO PARA ELETRODUTO ROSCADO D = 1"</t>
  </si>
  <si>
    <t>9.3.5.6</t>
  </si>
  <si>
    <t>CONDULETE TIPO LL EM ALUMÍNIO PARA ELETRODUTO ROSCADO D =  1"</t>
  </si>
  <si>
    <t>9.3.5.7</t>
  </si>
  <si>
    <t>9.3.5.8</t>
  </si>
  <si>
    <t>9.3.5.9</t>
  </si>
  <si>
    <t>TAMPA P/ CONDULETE C/ FURO REDONDO WETZEL OU EQUIVALENTE, PARA CONDULETE D=3/4"</t>
  </si>
  <si>
    <t>9.3.6</t>
  </si>
  <si>
    <t>9.3.6.1</t>
  </si>
  <si>
    <t>CABO DE COBRE FLEXÍVEL, CLASSE 5, ISOLAMENTO TIPO  LSHF/ATOX, NÃO HALOGENADO, ANTICHAMA, TERMOPLÁSTICO, UNIPOLAR,SEÇÃO 16 MM2, 70°C, 450/750V</t>
  </si>
  <si>
    <t>9.3.6.2</t>
  </si>
  <si>
    <t>CABO DE COBRE FLEXÍVEL, CLASSE 5, ISOLAMENTO TIPO LSHF/ATOX, NÃO HALOGENADO, ANTICHAMA, TERMOPLÁSTICO, UNIPOLAR, SEÇÃO 4 MM2, 70°C, 450/750V</t>
  </si>
  <si>
    <t>9.3.7</t>
  </si>
  <si>
    <t>LUMINARIA DE EMERGÊNCIA E CENTRAL</t>
  </si>
  <si>
    <t>9.3.7.1</t>
  </si>
  <si>
    <t>LUMINÁRIA DE EMERGÊNCIA DE LED DE POTÊNCIA 10W, 24Vcc. REF.: SLIM DA LUXPRIME OU EQUIVALENTE.</t>
  </si>
  <si>
    <t>9.3.7.2</t>
  </si>
  <si>
    <t>CENTRAL DE ILUMINAÇÃO DE EMERGÊNCIA DE 24Vcc, 1000W, COM BANCO DE BATERIAS. REF.: UNITRON OU EQUIVALENTE.</t>
  </si>
  <si>
    <t>9.3.8</t>
  </si>
  <si>
    <t>QUADRO ELÉTRICO E ACESSÓRIOS</t>
  </si>
  <si>
    <t>9.3.8.1</t>
  </si>
  <si>
    <t>QUADRO ELÉTRICO DE ILUMINAÇÃO DE EMERGÊNCIA QE-01, COM BARRAMENTO DE COBRE DE 100A E 2 TRILHOS DIN. EM CAIXA METÁLICA DE SOBREPOR DIM.: 40x40x20CM E 8 DISJUNTORES CC PARA TRILHO DIN, DE 10A. O PAINEL DEVERÁ ATENDER AS NORMAS NBR IEC 61439, NBR 5410 E NR10.</t>
  </si>
  <si>
    <t>9.3.9</t>
  </si>
  <si>
    <t>9.3.9.1</t>
  </si>
  <si>
    <t>9.3.9.2</t>
  </si>
  <si>
    <t>SUB-TOTAL ITEM 9.3</t>
  </si>
  <si>
    <t>9.4</t>
  </si>
  <si>
    <t xml:space="preserve">ILUMINAÇÃO E TOMADAS </t>
  </si>
  <si>
    <t>9.4.1</t>
  </si>
  <si>
    <t>9.4.1.1</t>
  </si>
  <si>
    <t>9.4.2</t>
  </si>
  <si>
    <t>9.4.2.1</t>
  </si>
  <si>
    <t>ELETRODUTO FLEXÍVEL CORRUGADO, PVC, ANTI-CHAMA DN 25MM (3/4") , CLASSE MÉDIO (COR LARANJA), INCLUSIVE CONEXÕES. REF.: TIGREFLEX REFORÇADO OU SIMILAR.</t>
  </si>
  <si>
    <t>9.4.2.2</t>
  </si>
  <si>
    <t>ELETRODUTO FLEXÍVEL CORRUGADO, PVC, ANTI-CHAMA DN 32MM (1") , CLASSE MÉDIO (COR LARANJA), INCLUSIVE CONEXÕES. REF.: TIGREFLEX REFORÇADO OU SIMILAR.</t>
  </si>
  <si>
    <t>9.4.3</t>
  </si>
  <si>
    <t>9.4.3.1</t>
  </si>
  <si>
    <t>9.4.3.2</t>
  </si>
  <si>
    <t>9.4.3.3</t>
  </si>
  <si>
    <t>RELE FOTOELETRICO 1200VA RM-10 - 120V OU EQUIVALENTE</t>
  </si>
  <si>
    <t>9.4.3.4</t>
  </si>
  <si>
    <t>CAIXA DE LIGAÇÃO DE PVC PARA ELETRODUTO FLEXÍVEL, OCTOGONAL COM ANEL DESLIZANTE, DIMENSÕES 4 X 4"</t>
  </si>
  <si>
    <t>9.4.3.5</t>
  </si>
  <si>
    <t>PLACA CEGA PARA CAIXA  4" X 4". REF.: PIAL PLUS OU EQUIVALENTE.</t>
  </si>
  <si>
    <t>9.4.3.6</t>
  </si>
  <si>
    <t>9.4.3.7</t>
  </si>
  <si>
    <t>9.4.3.8</t>
  </si>
  <si>
    <t>PLACA PARA 2 POSIÇÕES HORIZONTAIS PARA CX. 4"X2". REF.: PIAL PLUS OU EQUIVALENTE.</t>
  </si>
  <si>
    <t>9.4.3.9</t>
  </si>
  <si>
    <t>PLACA PARA 2+2 POSIÇÕES HORIZONTAIS PARA CX. 4"X4". REF.: PIAL PLUS OU EQUIVALENTE.</t>
  </si>
  <si>
    <t>9.4.3.10</t>
  </si>
  <si>
    <t>9.4.3.11</t>
  </si>
  <si>
    <t>9.4.3.12</t>
  </si>
  <si>
    <t>MÓDULO CEGO, OCUPAÇÃO DE 1 MÓDULO, COR BRANCA. REF.: PIAL PLUS OU SIMILAR.</t>
  </si>
  <si>
    <t>9.4.3.13</t>
  </si>
  <si>
    <t>CAIXA DE PASSAGEM 15X15CM EM CHAPA DE FERRO COM TAMPA CEGA</t>
  </si>
  <si>
    <t>9.4.3.14</t>
  </si>
  <si>
    <t>PLACA CEGA PARA CAIXA  OCTOGONAL 4" X 4". REF.: PIAL PLUS OU EQUIVALENTE.</t>
  </si>
  <si>
    <t>9.4.4</t>
  </si>
  <si>
    <t>9.4.4.1</t>
  </si>
  <si>
    <t>CONDULETE TIPO C EM ALUMÍNIO PARA ELETRODUTO ROSCADO D= 3/4"</t>
  </si>
  <si>
    <t>9.4.4.2</t>
  </si>
  <si>
    <t>CONDULETE TIPO E EM ALUMÍNIO PARA ELETRODUTO ROSCADO D= 3/4"</t>
  </si>
  <si>
    <t>9.4.4.3</t>
  </si>
  <si>
    <t>9.4.4.4</t>
  </si>
  <si>
    <t>9.4.4.5</t>
  </si>
  <si>
    <t>9.4.4.6</t>
  </si>
  <si>
    <t>9.4.4.7</t>
  </si>
  <si>
    <t>CONDULETE TIPO X, COM TAMPA E CORPO EM LIGA DE ALUMINÍO DE ALTA RESISTÊNCIA. A PROVA DE TEMPO, GRAU DE PROTEÇÃO IP65 PARA ELETRODUTO ROSCADO D= 3/4". REF.: WETZEL OU EQUIVALENTE.</t>
  </si>
  <si>
    <t>9.4.4.8</t>
  </si>
  <si>
    <t>9.4.4.9</t>
  </si>
  <si>
    <t>9.4.5</t>
  </si>
  <si>
    <t>9.4.5.1</t>
  </si>
  <si>
    <t xml:space="preserve">CABO DE COBRE FLEXÍVEL , CLASSE 5 , ISOLAMENTO TIPO LSHF/ATOX, NÃO HALOGENADO, ANTICHAMA, TERMOPLÁSTICO, UNIPOLAR, SEÇÃO 2,5 MM2, 70°C, 450/750V (NBR 13248) </t>
  </si>
  <si>
    <t>9.4.5.2</t>
  </si>
  <si>
    <t xml:space="preserve">CABO DE COBRE FLEXÍVEL , CLASSE 5 , ISOLAMENTO TIPO LSHF/ATOX, NÃO HALOGENADO, ANTICHAMA, TERMOPLÁSTICO, UNIPOLAR, SEÇÃO 4 MM2, 70°C, 450/750V (NBR 13248) </t>
  </si>
  <si>
    <t>9.4.5.3</t>
  </si>
  <si>
    <t xml:space="preserve">CABO DE COBRE FLEXÍVEL, CLASSE 5, ISOLAMENTO TIPO EPR/HEPR, NÃO HALOGENADO, ANTICHAMA, TERMOFIXO, UNIPOLAR, SEÇÃO 2,5 MM2, 90°C, 0,6/1KV. (NBR 13248) </t>
  </si>
  <si>
    <t>9.4.6</t>
  </si>
  <si>
    <t>TOMADAS ELÉTRICAS E INTERRUPTORES</t>
  </si>
  <si>
    <t>9.4.6.1</t>
  </si>
  <si>
    <t>MÓDULO DE INTERRUPTOR SIMPLES, 10A-250V, OCUPAÇÃO DE 1 MÓDULO, COR BRANCA. REF.: PIAL PLUS DA LEGRAND.</t>
  </si>
  <si>
    <t>9.4.6.2</t>
  </si>
  <si>
    <t>MÓDULO DE INTERRUPTOR PARALELO (3W), 10A-250V, OCUPAÇÃO DE 1 MÓDULO, COR BRANCA. REF: PIAL PLUS DA LEGRAND OU EQUIVALENTE.</t>
  </si>
  <si>
    <t>9.4.6.3</t>
  </si>
  <si>
    <t>MÓDULO DE TOMADA (2P+T) PADRÃO BRASILEIRO, 20A-250V, OCUPAÇÃO DE 1 MÓDULO, COR BRANCA. REF: PIAL PLUS DA PIAL LEGRAND OU EQUIVALENTE.</t>
  </si>
  <si>
    <t>9.4.7</t>
  </si>
  <si>
    <t>LUMINÁRIAS E ACESSÓRIOS</t>
  </si>
  <si>
    <t>9.4.7.1</t>
  </si>
  <si>
    <t>LUMINÁRIA DE EMBUTIR PARA 4 LÂMPADAS DE LED TUBULARES DE 10W INSTALADA NO  FORRO REF.: MOD. 2750 DA ITAIM OU EQUIVALENTE.</t>
  </si>
  <si>
    <t>9.4.7.2</t>
  </si>
  <si>
    <t>LUMINÁRIA DE SOBREPOR PARA 2 LÂMPADAS DE LED TUBULARES DE 18W FIXADA NO TETO REF.: MOD. 3540 DA ITAM OU EQUIVALENTE.</t>
  </si>
  <si>
    <t>9.4.7.3</t>
  </si>
  <si>
    <t>LUMINÁRIA DE SOBREPOR PARA 2 LÂMPADAS DE LED TUBULARES DE 10W FIXADA NO  TETO. REF.: MOD. 3540 DA ITAM OU EQUIVALENTE.</t>
  </si>
  <si>
    <t>9.4.7.4</t>
  </si>
  <si>
    <t>LUMINÁRIA DE EMBUTIR PARA 2 LÂMPADAS DE LED TUBULARES DE 18W INSTALADA NO  FORRO. REF.: MOD. 2540 DA ITAIM OU EQUIVALENTE</t>
  </si>
  <si>
    <t>9.4.7.5</t>
  </si>
  <si>
    <t>LUMINÁRIA DE EMBUTIR PARA 2 LÂMPADAS DE LED TUBULARES DE 10W INSTALADA NO FORRO. REF.: MOD.2540 DA ITAIM OU EQUIVALENTE.</t>
  </si>
  <si>
    <t>9.4.7.6</t>
  </si>
  <si>
    <t xml:space="preserve">LÂMPADAS DE LED TUBULARES DE 10W </t>
  </si>
  <si>
    <t>9.4.7.7</t>
  </si>
  <si>
    <t xml:space="preserve">LÂMPADAS DE LED TUBULARES DE 18W </t>
  </si>
  <si>
    <t>9.4.7.8</t>
  </si>
  <si>
    <t>ARANDELA COM 1 LÂMPADA DE LED, TIPO BULBO, DE 12W. REF.: MOD. OLIVINO DA ITAIM OU EQUIVALENTE.</t>
  </si>
  <si>
    <t>9.4.7.9</t>
  </si>
  <si>
    <t>ARANDELA COM 1 LÂMPADA DE LED, DE 12W. REF.: MOD. TATU DA ITAIM OU EQUIVALENTE.</t>
  </si>
  <si>
    <t>9.4.7.10</t>
  </si>
  <si>
    <t>PROJETOR RETANGULAR DE LED DE 30W, DE SOBREPOR, USO EM ÁREA EXTERNA (IP-65), ALIMENTAÇÃO EM 127V. REF.: OSRAM OU EQUIVALENTE.</t>
  </si>
  <si>
    <t>9.4.7.11</t>
  </si>
  <si>
    <t>SENSOR DE PRESENÇA FIXADO NO TETO ATRAVÉS DE PARAFUSOS, COBERTURA 140m² - 360º E FONTE 127V. REF.: INTELBRÁS OU EQUIVALENTE.</t>
  </si>
  <si>
    <t>9.4.7.12</t>
  </si>
  <si>
    <t>CONECTOR DE ALUMINIO TIPO PRENSA CABO, BITOLA 3/4", PARA CABOS DE DIAMETRO DE 17,5 A 20 MM</t>
  </si>
  <si>
    <t>9.4.7.13</t>
  </si>
  <si>
    <t>CABO FLEXIVEL PVC 750 V, 2 CONDUTORES DE 1,5 MM2</t>
  </si>
  <si>
    <t>9.4.7.14</t>
  </si>
  <si>
    <t>APARELHO SINALIZADOR DE OBSTÁCULOS AÉREO, SIMPLES, COM CÉLULA FOTOELÉTRICA, INCLUSIVE UMA (1) LÂMPADA LED, POTÊNCIA 9W, BULBO A60, E SUPORTE.</t>
  </si>
  <si>
    <t>9.4.8</t>
  </si>
  <si>
    <t>9.4.8.1</t>
  </si>
  <si>
    <t>9.4.8.2</t>
  </si>
  <si>
    <t>9.4.8.3</t>
  </si>
  <si>
    <t>ABERTURA, ENVELOPAMENTO DE CONCRETO, COMPACTAÇÃO E FECHAMENTO COM CONCRETO FCK-15MPa COM LARGURA DE 0,30 M E PROFUNDIDADE DE 0,55 M , INCLUINDO RECOMPOSIÇÃO E FITA DE ADVERTÊNCIA.</t>
  </si>
  <si>
    <t>9.4.8.4</t>
  </si>
  <si>
    <t>ABERTURA, ENVELOPAMENTO DE CONCRETO, FECHAMENTO E COMPACTAÇÃO DE VALA COM LARGURA DE 0,30 M E PROFUNDIDADE DE 0,50 M , INCLUINDO RECOMPOSIÇÃO E FITA DE ADVERTÊNCIA.</t>
  </si>
  <si>
    <t>9.4.8.5</t>
  </si>
  <si>
    <t xml:space="preserve">EXECUÇÃO DE SUBSTITUIÇÃO DE LÂMPADAS DE LUMINÁRIAS </t>
  </si>
  <si>
    <t>9.4.8.6</t>
  </si>
  <si>
    <t>EXECUÇÃO DE REMOÇÃO COMPLETA DE LUMINARIAS</t>
  </si>
  <si>
    <t>9.4.8.7</t>
  </si>
  <si>
    <t>EXECUÇÃO DE REMOÇÃO DE CABOS ELÉTRICOS E CIRCUITOS DESATIVADOS, INCLUSIVE ISOLAMENTO E LIMPEZA.</t>
  </si>
  <si>
    <t>9.4.8.8</t>
  </si>
  <si>
    <t>EXECUÇÃO DE REMANEJAMENTO DE CABOS ELÉTRICOS E INTERRUPTORES.</t>
  </si>
  <si>
    <t>SUB-TOTAL ITEM 9.4</t>
  </si>
  <si>
    <t>9.5</t>
  </si>
  <si>
    <t>TOMADAS ESPECÍFICAS</t>
  </si>
  <si>
    <t>9.5.1</t>
  </si>
  <si>
    <t>ELETROCALHAS E CANALETAS DE ALUMÍNIO</t>
  </si>
  <si>
    <t>9.5.1.1</t>
  </si>
  <si>
    <t>ELETROCALHA LISA (200X100)MM EM CHAPA DE AÇO GALVANIZADO #18, COM TRATAMENTO PRÉ-ZINCADO, INCLUSIVE TAMPA DE ENCAIXE, FIXAÇÃO SUPERIOR, CONEXÕES E ACESSÓRIOS. REF.: MOPA OU SIMILAR.</t>
  </si>
  <si>
    <t>9.5.1.2</t>
  </si>
  <si>
    <t>SEPTO DIVISOR GALVANIZADO ELETROLÍTICO CHAPA #18 PARA ELETROCALHA 200X100. REF.: MOPA OU SIMILAR.</t>
  </si>
  <si>
    <t>9.5.1.3</t>
  </si>
  <si>
    <t>DUTO DUPLO (CANALETA) TIPO “D”, EM PERFIL DE ALUMÍNIO ANODIZADO, DIMENSÕES 25X73MM, COM DUAS VIAS PARA PASSAGEM DE CABOS, COR BRANCA. REF: DT 12241.00 DA DUTOTEC OU EQUIVALENTE.</t>
  </si>
  <si>
    <t>9.5.1.4</t>
  </si>
  <si>
    <t>PORTA EQUIPAMENTOS PARA TRÊS PORTAS RJ45 SEM COLAR TIPO KEYSTONE, EM PLÁSTICO ABS NA COR BRANCA. REF.: DT 62242.00 DA DUTOTEC OU EQUIVALENTE.</t>
  </si>
  <si>
    <t>9.5.1.5</t>
  </si>
  <si>
    <t>CURVA VERTICAL INTERNA, EM ALUMÍNIO ANODIZADO PINTADO NA COR BRANCA, R=30MM, LARGURA DE 73MM, COM UM SEPTO. REF: DT 38040.30 DA DUTOTEC OU EQUIVALENTE.</t>
  </si>
  <si>
    <t>9.5.1.6</t>
  </si>
  <si>
    <t>CURVA VERTICAL EXTERNA, EM ALUMÍNIO ANODIZADO PINTADO NA COR BRANCA, R=30MM, LARGURA DE 73MM, COM UM SEPTO. REF: DT 38240.30 DA DUTOTEC OU EQUIVALENTE.</t>
  </si>
  <si>
    <t>9.5.1.7</t>
  </si>
  <si>
    <t>TAMPA TERMINAL STANDARD, PARA FECHAMENTO DE DUTO DE ALUMÍNIO, EM PLÁSTICO ABS NA COR BRANCA, DIMENSÕES 25X73MM. REF: DT 49140.00 DA DUTOTEC OU EQUIVALENTE.</t>
  </si>
  <si>
    <t>9.5.1.8</t>
  </si>
  <si>
    <t>ADAPTADOR PARA CANALETA-ELETRODUTO 3x1", EM TERMOPLÁSTICO ABS/PC-V0 NA COR BRANCA, PARA PERFIL DE 25mm. REF: DT 48040.00 DA DUTOTEC OU SIMILAR.</t>
  </si>
  <si>
    <t>9.5.1.9</t>
  </si>
  <si>
    <t>VERGALHÃO DE AÇO COM ROSCA TOTAL, DIÂMETRO 1/4", INCLUSIVE ELEMENTOS DE FIXAÇÃO, REF.: MOPA OU SIMILAR.</t>
  </si>
  <si>
    <t>9.5.1.10</t>
  </si>
  <si>
    <t>PERFILADO LISO EM CHAPA DE AÇO , DIMENSÕES 19 X 38 MM</t>
  </si>
  <si>
    <t>9.5.1.11</t>
  </si>
  <si>
    <t>TAMPA PLANA LISA PARA DUTO, EM PERFIL DE ALUMÍNIO ANODIZADO PINTADO NA COR BRANCA, LARGURA DE 73MM. REF: DT 15140.00 DA DUTOTEC OU SIMILAR.</t>
  </si>
  <si>
    <t>9.5.1.12</t>
  </si>
  <si>
    <t>CAIXA DE DERIVAÇÃO TIPO "T", BASE EM ALUMÍNIO INJETADO E TAMPA EM TERMOPLÁSTICO NA COR BRANCA, PARA PERFIL DE 25mm. REF.: DT52440.00 DA DUTOTEC OU SIMILAR.</t>
  </si>
  <si>
    <t>9.5.1.13</t>
  </si>
  <si>
    <t>PORTA EQUIPAMENTOS PARA TRÊS BLOCOS TIPO PIAL LEGRAND, EM PLÁSTICO ABS NA COR BRANCA. REF: DT 64440.00 DA DUTOTEC OU EQUIVALENTE.</t>
  </si>
  <si>
    <t>9.5.2</t>
  </si>
  <si>
    <t>9.5.2.1</t>
  </si>
  <si>
    <t>9.5.2.2</t>
  </si>
  <si>
    <t>9.5.2.3</t>
  </si>
  <si>
    <t>9.5.2.4</t>
  </si>
  <si>
    <t>9.5.3</t>
  </si>
  <si>
    <t>9.5.3.1</t>
  </si>
  <si>
    <t>9.5.3.2</t>
  </si>
  <si>
    <t>ELETRODUTO METÁLICO FLEXÍVEL, FABRICADO EM FITA DE AÇO GALVANIZADO, SEM REVESTIMENTO DE PVC, 3/4", INCLUSIVE CONEXÕES. REF.: ELECON OU SIMILAR.</t>
  </si>
  <si>
    <t>9.5.3.3</t>
  </si>
  <si>
    <t>ELETRODUTO FLEXÍVEL, EM AÇO GALVANIZADO, REVESTIDO EXTERNAMENTE COM PVC PRETO (1.1/4"), INCLUSIVE CONEXÕES, SUPORTES E FIXAÇÃO</t>
  </si>
  <si>
    <t>9.5.4</t>
  </si>
  <si>
    <t>9.5.4.1</t>
  </si>
  <si>
    <t>9.5.4.2</t>
  </si>
  <si>
    <t>9.5.4.3</t>
  </si>
  <si>
    <t>CAIXA DE PASSAGEM 15X15X8CM EM CHAPA DE FERRO COM TAMPA CEGA</t>
  </si>
  <si>
    <t>9.5.4.4</t>
  </si>
  <si>
    <t>9.5.4.5</t>
  </si>
  <si>
    <t>CAIXA DE PASSAGEM, EMBUTIR 330X330X122MM CPE-30 OU EQUIVALENTE</t>
  </si>
  <si>
    <t>9.5.4.6</t>
  </si>
  <si>
    <t>CAIXA DE PASSAGEM 35X35X12CM EM CHAPA DE FERRO COM TAMPA CEGA</t>
  </si>
  <si>
    <t>9.5.4.7</t>
  </si>
  <si>
    <t>CAIXA DE PISO 4"x 2",COM UMA TOMADA (2P+T) 20A/250V, EM ALUMÍNIO FUNDIDO E TAMPA EM AÇO INOXIDÁVEL. REF.: OLIVO OU EQUIVALENTE.</t>
  </si>
  <si>
    <t>9.5.4.8</t>
  </si>
  <si>
    <t>CAIXA DE PISO 4"x 4", COM DUAS TOMADAS (2P+T) 20A/250V, EM ALUMÍNIO FUNDIDO E TAMPA EM AÇO INOXIDÁVEL. REF.: OLIVO OU EQUIVALENTE.</t>
  </si>
  <si>
    <t>9.5.4.9</t>
  </si>
  <si>
    <t>CAIXA 4"x2”, EM PVC REFORÇADO ANTICHAMA, PARA PAREDE/FORRO GESSO. REF.: TRAMONTINA OU SIMILAR.</t>
  </si>
  <si>
    <t>9.5.4.10</t>
  </si>
  <si>
    <t>9.5.4.11</t>
  </si>
  <si>
    <t>9.5.4.12</t>
  </si>
  <si>
    <t>9.5.4.13</t>
  </si>
  <si>
    <t>9.5.4.14</t>
  </si>
  <si>
    <t>9.5.4.15</t>
  </si>
  <si>
    <t>9.5.4.16</t>
  </si>
  <si>
    <t>9.5.4.17</t>
  </si>
  <si>
    <t>CAIXA DE PASSAGEM EM LIGA DE ALUMÍNIO, COM TAMPA ANTIDERRAPANTE COM IP-65. DIM.: 15x15x10cm. REF.: WETZEL OU EQUIVALENTE.</t>
  </si>
  <si>
    <t>9.5.4.18</t>
  </si>
  <si>
    <t>CAIXA 4"x4”, EM PVC REFORÇADO ANTICHAMA, PARA PAREDE/FORRO GESSO. REF.: TRAMONTINA OU SIMILAR</t>
  </si>
  <si>
    <t>9.5.5</t>
  </si>
  <si>
    <t>9.5.5.1</t>
  </si>
  <si>
    <t>9.5.5.2</t>
  </si>
  <si>
    <t>9.5.5.3</t>
  </si>
  <si>
    <t>9.5.5.4</t>
  </si>
  <si>
    <t>9.5.5.5</t>
  </si>
  <si>
    <t>9.5.5.6</t>
  </si>
  <si>
    <t>9.5.5.7</t>
  </si>
  <si>
    <t>9.5.5.8</t>
  </si>
  <si>
    <t>9.5.5.9</t>
  </si>
  <si>
    <t>TAMPA P/ CONDULETE D=3/4" COM FURO REDONDO. REF.; WETZEL OU EQUIVALENTE</t>
  </si>
  <si>
    <t>9.5.5.10</t>
  </si>
  <si>
    <t>CONDULETE TIPO LB EM ALUMÍNIO PARA ELETRODUTO ROSCADO D = 2 1/2", COM TAMPA</t>
  </si>
  <si>
    <t>9.5.5.11</t>
  </si>
  <si>
    <t>CONDULETE TIPO LL EM ALUMÍNIO PARA ELETRODUTO ROSCADO D = 2 1/2", COM TAMPA</t>
  </si>
  <si>
    <t>9.5.5.12</t>
  </si>
  <si>
    <t>9.5.5.13</t>
  </si>
  <si>
    <t>9.5.6</t>
  </si>
  <si>
    <t>9.5.6.1</t>
  </si>
  <si>
    <t xml:space="preserve">CABO DE COBRE FLEXÍVEL, CLASSE 5 , ISOLAMENTO TIPO LSHF/ATOX, NÃO HALOGENADO, ANTICHAMA, TERMOPLÁSTICO, UNIPOLAR, SEÇÃO 4 MM2, 70°C, 450/750V  (NBR 13248) </t>
  </si>
  <si>
    <t>9.5.6.2</t>
  </si>
  <si>
    <t>CABO DE COBRE FLEXÍVEL , CLASSE 5 , ISOLAMENTO TIPO LSHF/ATOX, NÃO HALOGENADO, ANTICHAMA, TERMOPLÁSTICO, UNIPOLAR, SEÇÃO 10 MM2, 70°C, 450/750V  (NBR 13248)</t>
  </si>
  <si>
    <t>9.5.6.3</t>
  </si>
  <si>
    <t>9.5.6.4</t>
  </si>
  <si>
    <t>9.5.6.5</t>
  </si>
  <si>
    <t xml:space="preserve">CABO DE COBRE FLEXÍVEL, CLASSE 5, ISOLAMENTO TIPO EPR/HEPR, NÃO HALOGENADO, ANTICHAMA, TERMOFIXO, UNIPOLAR, SEÇÃO 35 MM2, 90°C, 0,6/1KV (NBR 13248) </t>
  </si>
  <si>
    <t>9.5.6.6</t>
  </si>
  <si>
    <t xml:space="preserve">CABO DE COBRE FLEXÍVEL, CLASSE 5, ISOLAMENTO TIPO EPR/HEPR, NÃO HALOGENADO, ANTICHAMA, TERMOFIXO, UNIPOLAR, SEÇÃO 4 MM2, 90°C, 0,6/1KV (NBR 13248) </t>
  </si>
  <si>
    <t>9.5.6.7</t>
  </si>
  <si>
    <t xml:space="preserve">CABO DE COBRE FLEXÍVEL, CLASSE 5 , ISOLAMENTO TIPO LSHF/ATOX, NÃO HALOGENADO, ANTICHAMA, TERMOPLÁSTICO, UNIPOLAR, SEÇÃO 2,5 MM2, 70°C, 450/750V.  (NBR 13248) </t>
  </si>
  <si>
    <t>9.5.6.8</t>
  </si>
  <si>
    <t>CABO DE COBRE FLEXÍVEL, CLASSE 5 , ISOLAMENTO TIPO LSHF/ATOX, NÃO HALOGENADO, ANTICHAMA, TERMOPLÁSTICO, UNIPOLAR, SEÇÃO 6 MM2, 70°C, 450/750V.  (NBR 13248)</t>
  </si>
  <si>
    <t>9.5.7</t>
  </si>
  <si>
    <t>TOMADAS ELÉTRICAS E EQUIPAMENTOS</t>
  </si>
  <si>
    <t>9.5.7.1</t>
  </si>
  <si>
    <t>MÓDULO PULSADOR P/ CAMPAINHA (1 MOD) 10A-250V. REF.: PIAL PLUS OU EQUIVALENTE</t>
  </si>
  <si>
    <t>9.5.7.2</t>
  </si>
  <si>
    <t>9.5.7.3</t>
  </si>
  <si>
    <t>MÓDULO DE TOMADA (2P+T) PADRÃO BRASILEIRO, 20A-250V, OCUPAÇÃO DE 1 MÓDULO, COR VERMELHA. REF: PIAL PLUS DA PIAL LEGRAND OU EQUIVALENTE.</t>
  </si>
  <si>
    <t>9.5.7.4</t>
  </si>
  <si>
    <t>TOMADA STECK (2P+T), 20A-250V DE SOBREPOR</t>
  </si>
  <si>
    <t>9.5.7.5</t>
  </si>
  <si>
    <t>KIT PORTEIRO ELETRÔNICO COMPOSTO DE UNIDADE EXTERNA E INTERFONE, ALIMENTAÇÃO BIVOLT (127/220VCA), INCLUSIVE CAIXA DE PROTEÇÃO EXTERNA. REF: MODELO F8NT-AZ01 DA HDL OU EQUIVALENTE</t>
  </si>
  <si>
    <t>9.5.8</t>
  </si>
  <si>
    <t>QUADROS DE COMANDO E ACESSÓRIOS</t>
  </si>
  <si>
    <t>9.5.8.1</t>
  </si>
  <si>
    <t>QUADRO DE COMANDO DO VENTILADOR (QC-AC-XP), PRÓPRIO PARA USO ABRIGADO, FABRICADO CONFORME DIAGRAMA DE FORÇA E COMANDO (PROJETO), FORNECIDO COMPLETO. O PAINEL DEVERÁ ATENDER AS NORMAS NBR IEC 61439, NBR 5410 E NR10.</t>
  </si>
  <si>
    <t>9.5.8.2</t>
  </si>
  <si>
    <t xml:space="preserve">DISJUNTOR MONOPOLAR TERMOMAGNÉTICO, PADRÃO DIN, 5KA, DE 20A. </t>
  </si>
  <si>
    <t>9.5.8.3</t>
  </si>
  <si>
    <t>DISJUNTOR DE PROTEÇÃO DIFERENCIAL RESIDUAL (DR), BIPOLAR, TIPO DIN, CORRENTE NOMINAL DE 25A, ALTA SENSIBILIDADE, CORRENTE DIFERENCIAL RESIDUAL NOMINAL COM ATUAÇÃO DE 30MA</t>
  </si>
  <si>
    <t>9.5.9</t>
  </si>
  <si>
    <t>9.5.9.1</t>
  </si>
  <si>
    <t>9.5.9.2</t>
  </si>
  <si>
    <t>9.5.9.3</t>
  </si>
  <si>
    <t>ABERTURA, ENVELOPAMENTO DE CONCRETO, COMPACTAÇÃO E FECHAMENTO COM CONCRETO FCK-15MPa COM LARGURA DE 0,30 M E PROFUNDIDADE DE 0,55 M , INCLUINDO RECOMPOSIÇÃO E FITA DE ADVERTENCIA  LARGURA MINIMA DE 75MM</t>
  </si>
  <si>
    <t>9.5.9.4</t>
  </si>
  <si>
    <t>EXECUÇÃO DE REMOÇÃO DE TOMADAS ELÉTRICAS</t>
  </si>
  <si>
    <t>9.5.9.5</t>
  </si>
  <si>
    <t>9.5.9.6</t>
  </si>
  <si>
    <t>EXECUÇÃO DE REMANEJAMENTO DE CABOS ELÉTRICOS E TOMADAS.</t>
  </si>
  <si>
    <t>SUB-TOTAL ITEM 9.5</t>
  </si>
  <si>
    <t>TOTAL DO ITEM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</si>
</sst>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0.00\ ;\-#,##0.00\ ;&quot; -&quot;#\ ;@\ "/>
    <numFmt numFmtId="166" formatCode="&quot;R$&quot;#,##0.00"/>
    <numFmt numFmtId="167" formatCode="[$-416]General"/>
    <numFmt numFmtId="168" formatCode="_(&quot;R$ &quot;* #,##0.00_);_(&quot;R$ &quot;* \(#,##0.00\);_(&quot;R$ &quot;* \-??_);_(@_)"/>
    <numFmt numFmtId="169" formatCode="_(* #,##0.00_);_(* \(#,##0.00\);_(* \-??_);_(@_)"/>
    <numFmt numFmtId="170" formatCode="&quot; R$ &quot;* #,##0.00\ ;&quot;-R$ &quot;* #,##0.00\ ;&quot; R$ &quot;* \-#\ ;@\ "/>
    <numFmt numFmtId="171" formatCode="mm/yy"/>
    <numFmt numFmtId="172" formatCode="#,##0.00&quot; &quot;;&quot;-&quot;#,##0.00&quot; &quot;;&quot; -&quot;#&quot; &quot;;@&quot; &quot;"/>
  </numFmts>
  <fonts count="5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1"/>
      <color indexed="8"/>
      <name val="Arial"/>
      <family val="2"/>
    </font>
    <font>
      <sz val="11"/>
      <color theme="1"/>
      <name val="Arial"/>
      <family val="2"/>
    </font>
    <font>
      <sz val="11"/>
      <color rgb="FF000000"/>
      <name val="Calibri"/>
      <family val="2"/>
      <scheme val="minor"/>
    </font>
    <font>
      <b/>
      <sz val="12"/>
      <color theme="1"/>
      <name val="Arial Narrow"/>
      <family val="2"/>
    </font>
    <font>
      <b/>
      <sz val="12"/>
      <name val="Arial Narrow"/>
      <family val="2"/>
    </font>
    <font>
      <sz val="12"/>
      <name val="Arial Narrow"/>
      <family val="2"/>
    </font>
    <font>
      <b/>
      <sz val="12"/>
      <color indexed="8"/>
      <name val="Arial Narrow"/>
      <family val="2"/>
    </font>
    <font>
      <sz val="12"/>
      <color indexed="8"/>
      <name val="Arial Narrow"/>
      <family val="2"/>
    </font>
    <font>
      <b/>
      <sz val="14"/>
      <name val="Arial Narrow"/>
      <family val="2"/>
    </font>
    <font>
      <u/>
      <sz val="11"/>
      <color theme="10"/>
      <name val="Calibri"/>
      <family val="2"/>
      <scheme val="minor"/>
    </font>
    <font>
      <b/>
      <sz val="10"/>
      <name val="Arial Narrow"/>
      <family val="2"/>
    </font>
    <font>
      <sz val="10"/>
      <name val="Arial Narrow"/>
      <family val="2"/>
    </font>
    <font>
      <sz val="8"/>
      <name val="Arial Narrow"/>
      <family val="2"/>
    </font>
    <font>
      <b/>
      <sz val="10"/>
      <name val="Arial"/>
      <family val="2"/>
    </font>
    <font>
      <sz val="11"/>
      <color rgb="FF000000"/>
      <name val="Calibri"/>
    </font>
    <font>
      <sz val="12"/>
      <color rgb="FF000000"/>
      <name val="Arial Narrow"/>
    </font>
    <font>
      <sz val="10"/>
      <color theme="1"/>
      <name val="Arial"/>
      <family val="2"/>
    </font>
    <font>
      <sz val="11"/>
      <color rgb="FF000000"/>
      <name val="Calibri"/>
      <family val="2"/>
    </font>
    <font>
      <sz val="11"/>
      <color rgb="FF000000"/>
      <name val="Calibri"/>
      <family val="2"/>
      <charset val="1"/>
    </font>
    <font>
      <u/>
      <sz val="11"/>
      <color rgb="FF0563C1"/>
      <name val="Calibri"/>
      <family val="2"/>
      <charset val="1"/>
    </font>
    <font>
      <b/>
      <sz val="12"/>
      <color rgb="FF000000"/>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54"/>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56"/>
      <name val="Cambria"/>
      <family val="2"/>
    </font>
    <font>
      <b/>
      <sz val="15"/>
      <color indexed="56"/>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8"/>
      <name val="Calibri"/>
      <family val="2"/>
      <charset val="1"/>
    </font>
    <font>
      <sz val="10"/>
      <color rgb="FF000000"/>
      <name val="Arial1"/>
    </font>
  </fonts>
  <fills count="27">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theme="4" tint="0.39997558519241921"/>
        <bgColor indexed="64"/>
      </patternFill>
    </fill>
    <fill>
      <patternFill patternType="solid">
        <fgColor theme="4" tint="0.39997558519241921"/>
        <bgColor indexed="26"/>
      </patternFill>
    </fill>
    <fill>
      <patternFill patternType="solid">
        <fgColor theme="2"/>
        <bgColor indexed="64"/>
      </patternFill>
    </fill>
    <fill>
      <patternFill patternType="solid">
        <fgColor rgb="FFFFFFFF"/>
        <bgColor indexed="64"/>
      </patternFill>
    </fill>
    <fill>
      <patternFill patternType="solid">
        <fgColor theme="9" tint="0.59999389629810485"/>
        <bgColor indexed="26"/>
      </patternFill>
    </fill>
    <fill>
      <patternFill patternType="solid">
        <fgColor theme="9" tint="0.59999389629810485"/>
        <bgColor indexed="64"/>
      </patternFill>
    </fill>
    <fill>
      <patternFill patternType="solid">
        <fgColor rgb="FFC6E0B4"/>
        <bgColor indexed="64"/>
      </patternFill>
    </fill>
    <fill>
      <patternFill patternType="solid">
        <fgColor rgb="FF9BC2E6"/>
        <bgColor indexed="64"/>
      </patternFill>
    </fill>
    <fill>
      <patternFill patternType="solid">
        <fgColor rgb="FFFFC000"/>
        <bgColor indexed="64"/>
      </patternFill>
    </fill>
    <fill>
      <patternFill patternType="solid">
        <fgColor rgb="FFE7E6E6"/>
        <bgColor rgb="FF000000"/>
      </patternFill>
    </fill>
    <fill>
      <patternFill patternType="solid">
        <fgColor indexed="47"/>
        <bgColor indexed="50"/>
      </patternFill>
    </fill>
    <fill>
      <patternFill patternType="solid">
        <fgColor indexed="26"/>
        <bgColor indexed="9"/>
      </patternFill>
    </fill>
    <fill>
      <patternFill patternType="solid">
        <fgColor indexed="27"/>
        <bgColor indexed="42"/>
      </patternFill>
    </fill>
    <fill>
      <patternFill patternType="solid">
        <fgColor indexed="22"/>
        <bgColor indexed="5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62"/>
        <bgColor indexed="56"/>
      </patternFill>
    </fill>
    <fill>
      <patternFill patternType="solid">
        <fgColor indexed="49"/>
        <bgColor indexed="40"/>
      </patternFill>
    </fill>
    <fill>
      <patternFill patternType="solid">
        <fgColor indexed="42"/>
        <bgColor indexed="27"/>
      </patternFill>
    </fill>
    <fill>
      <patternFill patternType="solid">
        <fgColor indexed="55"/>
        <bgColor indexed="23"/>
      </patternFill>
    </fill>
    <fill>
      <patternFill patternType="solid">
        <fgColor indexed="45"/>
        <bgColor indexed="29"/>
      </patternFill>
    </fill>
  </fills>
  <borders count="15">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style="thin">
        <color indexed="62"/>
      </top>
      <bottom style="double">
        <color indexed="62"/>
      </bottom>
      <diagonal/>
    </border>
  </borders>
  <cellStyleXfs count="1572">
    <xf numFmtId="0" fontId="0" fillId="0" borderId="0"/>
    <xf numFmtId="165" fontId="6" fillId="0" borderId="0" applyFill="0" applyBorder="0" applyAlignment="0" applyProtection="0"/>
    <xf numFmtId="44" fontId="6" fillId="0" borderId="0" applyFont="0" applyFill="0" applyBorder="0" applyAlignment="0" applyProtection="0"/>
    <xf numFmtId="0" fontId="6" fillId="0" borderId="0"/>
    <xf numFmtId="0" fontId="6" fillId="0" borderId="0"/>
    <xf numFmtId="0" fontId="7" fillId="0" borderId="0"/>
    <xf numFmtId="0" fontId="8" fillId="0" borderId="0"/>
    <xf numFmtId="0" fontId="6" fillId="0" borderId="0"/>
    <xf numFmtId="0" fontId="5" fillId="0" borderId="0"/>
    <xf numFmtId="0" fontId="9" fillId="0" borderId="0"/>
    <xf numFmtId="0" fontId="5" fillId="0" borderId="0"/>
    <xf numFmtId="43" fontId="10"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17"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0" fillId="0" borderId="0" applyFont="0" applyFill="0" applyBorder="0" applyAlignment="0" applyProtection="0"/>
    <xf numFmtId="167" fontId="25" fillId="0" borderId="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1" fillId="0" borderId="0"/>
    <xf numFmtId="43" fontId="1" fillId="0" borderId="0" applyFont="0" applyFill="0" applyBorder="0" applyAlignment="0" applyProtection="0"/>
    <xf numFmtId="0" fontId="6" fillId="0" borderId="0"/>
    <xf numFmtId="9" fontId="6" fillId="0" borderId="0" applyFont="0" applyFill="0" applyBorder="0" applyAlignment="0" applyProtection="0"/>
    <xf numFmtId="168" fontId="6" fillId="0" borderId="0" applyFill="0" applyBorder="0" applyAlignment="0" applyProtection="0"/>
    <xf numFmtId="169" fontId="6" fillId="0" borderId="0" applyFill="0" applyBorder="0" applyAlignment="0" applyProtection="0"/>
    <xf numFmtId="9" fontId="6" fillId="0" borderId="0" applyFill="0" applyBorder="0" applyAlignment="0" applyProtection="0"/>
    <xf numFmtId="44" fontId="6" fillId="0" borderId="0" applyFont="0" applyFill="0" applyBorder="0" applyAlignment="0" applyProtection="0"/>
    <xf numFmtId="0" fontId="6" fillId="0" borderId="0"/>
    <xf numFmtId="0" fontId="17" fillId="0" borderId="0" applyNumberFormat="0" applyFill="0" applyBorder="0" applyAlignment="0" applyProtection="0"/>
    <xf numFmtId="0" fontId="26" fillId="0" borderId="0"/>
    <xf numFmtId="170" fontId="26" fillId="0" borderId="0" applyBorder="0" applyProtection="0"/>
    <xf numFmtId="0" fontId="27" fillId="0" borderId="0" applyBorder="0" applyProtection="0"/>
    <xf numFmtId="0" fontId="26" fillId="0" borderId="0"/>
    <xf numFmtId="0" fontId="1" fillId="0" borderId="0"/>
    <xf numFmtId="44" fontId="1" fillId="0" borderId="0" applyFont="0" applyFill="0" applyBorder="0" applyAlignment="0" applyProtection="0"/>
    <xf numFmtId="0" fontId="29" fillId="2" borderId="0" applyNumberFormat="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4" fontId="6" fillId="0" borderId="0" applyFont="0" applyFill="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6" fillId="0" borderId="0"/>
    <xf numFmtId="0" fontId="29" fillId="15" borderId="0" applyNumberFormat="0" applyBorder="0" applyAlignment="0" applyProtection="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6" fillId="0" borderId="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6" fillId="0" borderId="0"/>
    <xf numFmtId="0" fontId="6" fillId="0" borderId="0"/>
    <xf numFmtId="0" fontId="29" fillId="16" borderId="0" applyNumberFormat="0" applyBorder="0" applyAlignment="0" applyProtection="0"/>
    <xf numFmtId="0" fontId="6" fillId="0" borderId="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6" fillId="0" borderId="0"/>
    <xf numFmtId="0" fontId="6" fillId="0" borderId="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6" fillId="0" borderId="0"/>
    <xf numFmtId="0" fontId="29" fillId="2" borderId="0" applyNumberFormat="0" applyBorder="0" applyAlignment="0" applyProtection="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6" fillId="0" borderId="0"/>
    <xf numFmtId="0" fontId="6"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6" fillId="0" borderId="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6" fillId="0" borderId="0"/>
    <xf numFmtId="0" fontId="6" fillId="0" borderId="0"/>
    <xf numFmtId="0" fontId="29" fillId="17" borderId="0" applyNumberFormat="0" applyBorder="0" applyAlignment="0" applyProtection="0"/>
    <xf numFmtId="0" fontId="6" fillId="0" borderId="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6" fillId="0" borderId="0"/>
    <xf numFmtId="0" fontId="6" fillId="0" borderId="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6" fillId="0" borderId="0"/>
    <xf numFmtId="0" fontId="29" fillId="15" borderId="0" applyNumberFormat="0" applyBorder="0" applyAlignment="0" applyProtection="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6"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6" fillId="0" borderId="0"/>
    <xf numFmtId="0" fontId="6" fillId="0" borderId="0"/>
    <xf numFmtId="0" fontId="29" fillId="18" borderId="0" applyNumberFormat="0" applyBorder="0" applyAlignment="0" applyProtection="0"/>
    <xf numFmtId="0" fontId="6"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6" fillId="0" borderId="0"/>
    <xf numFmtId="0" fontId="6"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6" fillId="0" borderId="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6" fillId="0" borderId="0"/>
    <xf numFmtId="0" fontId="6" fillId="0" borderId="0"/>
    <xf numFmtId="0" fontId="29" fillId="19" borderId="0" applyNumberFormat="0" applyBorder="0" applyAlignment="0" applyProtection="0"/>
    <xf numFmtId="0" fontId="6" fillId="0" borderId="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6" fillId="0" borderId="0"/>
    <xf numFmtId="0" fontId="6" fillId="0" borderId="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6" fillId="0" borderId="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6" fillId="0" borderId="0"/>
    <xf numFmtId="0" fontId="6" fillId="0" borderId="0"/>
    <xf numFmtId="0" fontId="29" fillId="20" borderId="0" applyNumberFormat="0" applyBorder="0" applyAlignment="0" applyProtection="0"/>
    <xf numFmtId="0" fontId="6" fillId="0" borderId="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6" fillId="0" borderId="0"/>
    <xf numFmtId="0" fontId="6" fillId="0" borderId="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6"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6" fillId="0" borderId="0"/>
    <xf numFmtId="0" fontId="6" fillId="0" borderId="0"/>
    <xf numFmtId="0" fontId="29" fillId="18" borderId="0" applyNumberFormat="0" applyBorder="0" applyAlignment="0" applyProtection="0"/>
    <xf numFmtId="0" fontId="6"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6" fillId="0" borderId="0"/>
    <xf numFmtId="0" fontId="6"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6" fillId="0" borderId="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6" fillId="0" borderId="0"/>
    <xf numFmtId="0" fontId="6" fillId="0" borderId="0"/>
    <xf numFmtId="0" fontId="29" fillId="21" borderId="0" applyNumberFormat="0" applyBorder="0" applyAlignment="0" applyProtection="0"/>
    <xf numFmtId="0" fontId="6" fillId="0" borderId="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6" fillId="0" borderId="0"/>
    <xf numFmtId="0" fontId="6" fillId="0" borderId="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6" fillId="0" borderId="0"/>
    <xf numFmtId="0" fontId="29" fillId="15" borderId="0" applyNumberFormat="0" applyBorder="0" applyAlignment="0" applyProtection="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6" fillId="0" borderId="0"/>
    <xf numFmtId="0" fontId="6" fillId="0" borderId="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6"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6" fillId="0" borderId="0"/>
    <xf numFmtId="0" fontId="6" fillId="0" borderId="0"/>
    <xf numFmtId="0" fontId="30" fillId="22" borderId="0" applyNumberFormat="0" applyBorder="0" applyAlignment="0" applyProtection="0"/>
    <xf numFmtId="0" fontId="6"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6" fillId="0" borderId="0"/>
    <xf numFmtId="0" fontId="6"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6" fillId="0" borderId="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6" fillId="0" borderId="0"/>
    <xf numFmtId="0" fontId="6" fillId="0" borderId="0"/>
    <xf numFmtId="0" fontId="30" fillId="19" borderId="0" applyNumberFormat="0" applyBorder="0" applyAlignment="0" applyProtection="0"/>
    <xf numFmtId="0" fontId="6" fillId="0" borderId="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6" fillId="0" borderId="0"/>
    <xf numFmtId="0" fontId="6" fillId="0" borderId="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6"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6" fillId="0" borderId="0"/>
    <xf numFmtId="0" fontId="6" fillId="0" borderId="0"/>
    <xf numFmtId="0" fontId="30" fillId="20" borderId="0" applyNumberFormat="0" applyBorder="0" applyAlignment="0" applyProtection="0"/>
    <xf numFmtId="0" fontId="6"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6" fillId="0" borderId="0"/>
    <xf numFmtId="0" fontId="6"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6" fillId="0" borderId="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6" fillId="0" borderId="0"/>
    <xf numFmtId="0" fontId="6" fillId="0" borderId="0"/>
    <xf numFmtId="0" fontId="30" fillId="18" borderId="0" applyNumberFormat="0" applyBorder="0" applyAlignment="0" applyProtection="0"/>
    <xf numFmtId="0" fontId="6" fillId="0" borderId="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6" fillId="0" borderId="0"/>
    <xf numFmtId="0" fontId="6" fillId="0" borderId="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6"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6" fillId="0" borderId="0"/>
    <xf numFmtId="0" fontId="6" fillId="0" borderId="0"/>
    <xf numFmtId="0" fontId="30" fillId="23" borderId="0" applyNumberFormat="0" applyBorder="0" applyAlignment="0" applyProtection="0"/>
    <xf numFmtId="0" fontId="6"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6" fillId="0" borderId="0"/>
    <xf numFmtId="0" fontId="6"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6" fillId="0" borderId="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6" fillId="0" borderId="0"/>
    <xf numFmtId="0" fontId="6" fillId="0" borderId="0"/>
    <xf numFmtId="0" fontId="30" fillId="15" borderId="0" applyNumberFormat="0" applyBorder="0" applyAlignment="0" applyProtection="0"/>
    <xf numFmtId="0" fontId="6" fillId="0" borderId="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6" fillId="0" borderId="0"/>
    <xf numFmtId="0" fontId="6" fillId="0" borderId="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6" fillId="0" borderId="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6" fillId="0" borderId="0"/>
    <xf numFmtId="0" fontId="6" fillId="0" borderId="0"/>
    <xf numFmtId="0" fontId="31" fillId="24" borderId="0" applyNumberFormat="0" applyBorder="0" applyAlignment="0" applyProtection="0"/>
    <xf numFmtId="0" fontId="6" fillId="0" borderId="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6" fillId="0" borderId="0"/>
    <xf numFmtId="0" fontId="6" fillId="0" borderId="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6" fillId="0" borderId="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6" fillId="0" borderId="0"/>
    <xf numFmtId="0" fontId="6" fillId="0" borderId="0"/>
    <xf numFmtId="0" fontId="32" fillId="2" borderId="6" applyNumberFormat="0" applyAlignment="0" applyProtection="0"/>
    <xf numFmtId="0" fontId="6" fillId="0" borderId="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6" fillId="0" borderId="0"/>
    <xf numFmtId="0" fontId="6" fillId="0" borderId="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2" fillId="2" borderId="6"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6" fillId="0" borderId="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6" fillId="0" borderId="0"/>
    <xf numFmtId="0" fontId="6" fillId="0" borderId="0"/>
    <xf numFmtId="0" fontId="33" fillId="25" borderId="7" applyNumberFormat="0" applyAlignment="0" applyProtection="0"/>
    <xf numFmtId="0" fontId="6" fillId="0" borderId="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6" fillId="0" borderId="0"/>
    <xf numFmtId="0" fontId="6" fillId="0" borderId="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3" fillId="25" borderId="7" applyNumberFormat="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6" fillId="0" borderId="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6" fillId="0" borderId="0"/>
    <xf numFmtId="0" fontId="6" fillId="0" borderId="0"/>
    <xf numFmtId="0" fontId="34" fillId="0" borderId="8" applyNumberFormat="0" applyFill="0" applyAlignment="0" applyProtection="0"/>
    <xf numFmtId="0" fontId="6" fillId="0" borderId="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6" fillId="0" borderId="0"/>
    <xf numFmtId="0" fontId="6" fillId="0" borderId="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6" fillId="0" borderId="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6" fillId="0" borderId="0"/>
    <xf numFmtId="0" fontId="6" fillId="0" borderId="0"/>
    <xf numFmtId="0" fontId="35" fillId="15" borderId="6" applyNumberFormat="0" applyAlignment="0" applyProtection="0"/>
    <xf numFmtId="0" fontId="6" fillId="0" borderId="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6" fillId="0" borderId="0"/>
    <xf numFmtId="0" fontId="6" fillId="0" borderId="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35" fillId="15" borderId="6" applyNumberFormat="0" applyAlignment="0" applyProtection="0"/>
    <xf numFmtId="0" fontId="6" fillId="0" borderId="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6" fillId="0" borderId="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6" fillId="0" borderId="0"/>
    <xf numFmtId="0" fontId="6" fillId="0" borderId="0"/>
    <xf numFmtId="0" fontId="36" fillId="26" borderId="0" applyNumberFormat="0" applyBorder="0" applyAlignment="0" applyProtection="0"/>
    <xf numFmtId="0" fontId="6" fillId="0" borderId="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6" fillId="0" borderId="0"/>
    <xf numFmtId="0" fontId="6" fillId="0" borderId="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6" fillId="0" borderId="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6" fillId="0" borderId="0"/>
    <xf numFmtId="0" fontId="6" fillId="0" borderId="0"/>
    <xf numFmtId="0" fontId="37" fillId="20" borderId="0" applyNumberFormat="0" applyBorder="0" applyAlignment="0" applyProtection="0"/>
    <xf numFmtId="0" fontId="6" fillId="0" borderId="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6" fillId="0" borderId="0"/>
    <xf numFmtId="0" fontId="6" fillId="0" borderId="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6" fillId="0" borderId="0"/>
    <xf numFmtId="0" fontId="6"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6" fillId="0" borderId="0"/>
    <xf numFmtId="0" fontId="29" fillId="0" borderId="0"/>
    <xf numFmtId="0" fontId="6" fillId="0" borderId="0" applyNumberFormat="0" applyFill="0" applyBorder="0" applyAlignment="0" applyProtection="0"/>
    <xf numFmtId="0" fontId="29" fillId="0" borderId="0"/>
    <xf numFmtId="171" fontId="6" fillId="0" borderId="0"/>
    <xf numFmtId="0" fontId="48" fillId="0" borderId="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0" borderId="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0" borderId="0"/>
    <xf numFmtId="0" fontId="6" fillId="0" borderId="0"/>
    <xf numFmtId="0" fontId="6" fillId="16" borderId="9" applyNumberFormat="0" applyAlignment="0" applyProtection="0"/>
    <xf numFmtId="0" fontId="6" fillId="0" borderId="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0" borderId="0"/>
    <xf numFmtId="0" fontId="6" fillId="0" borderId="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0" fontId="6" fillId="16" borderId="9" applyNumberFormat="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0" fontId="6" fillId="0" borderId="0"/>
    <xf numFmtId="0" fontId="6" fillId="0" borderId="0"/>
    <xf numFmtId="9" fontId="6" fillId="0" borderId="0" applyFill="0" applyBorder="0" applyAlignment="0" applyProtection="0"/>
    <xf numFmtId="0" fontId="6" fillId="0" borderId="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ill="0" applyBorder="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6" fillId="0" borderId="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6" fillId="0" borderId="0"/>
    <xf numFmtId="0" fontId="6" fillId="0" borderId="0"/>
    <xf numFmtId="0" fontId="38" fillId="2" borderId="10" applyNumberFormat="0" applyAlignment="0" applyProtection="0"/>
    <xf numFmtId="0" fontId="6" fillId="0" borderId="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6" fillId="0" borderId="0"/>
    <xf numFmtId="0" fontId="6" fillId="0" borderId="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38" fillId="2" borderId="10" applyNumberForma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 fillId="0" borderId="0"/>
    <xf numFmtId="0" fontId="6" fillId="0" borderId="0"/>
    <xf numFmtId="0" fontId="39" fillId="0" borderId="0" applyNumberFormat="0" applyFill="0" applyBorder="0" applyAlignment="0" applyProtection="0"/>
    <xf numFmtId="0" fontId="6"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 fillId="0" borderId="0"/>
    <xf numFmtId="0" fontId="6"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 fillId="0" borderId="0"/>
    <xf numFmtId="0" fontId="6" fillId="0" borderId="0"/>
    <xf numFmtId="0" fontId="40" fillId="0" borderId="0" applyNumberFormat="0" applyFill="0" applyBorder="0" applyAlignment="0" applyProtection="0"/>
    <xf numFmtId="0" fontId="6"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 fillId="0" borderId="0"/>
    <xf numFmtId="0" fontId="6"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2" fillId="0" borderId="0" applyNumberFormat="0" applyFill="0" applyBorder="0" applyAlignment="0" applyProtection="0"/>
    <xf numFmtId="0" fontId="43" fillId="0" borderId="1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6" fillId="0" borderId="0"/>
    <xf numFmtId="0" fontId="6" fillId="0" borderId="0"/>
    <xf numFmtId="0" fontId="45" fillId="0" borderId="11" applyNumberFormat="0" applyFill="0" applyAlignment="0" applyProtection="0"/>
    <xf numFmtId="0" fontId="6" fillId="0" borderId="0"/>
    <xf numFmtId="0" fontId="6" fillId="0" borderId="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5" fillId="0" borderId="11"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44" fillId="0" borderId="0" applyNumberFormat="0" applyFill="0" applyBorder="0" applyAlignment="0" applyProtection="0"/>
    <xf numFmtId="0" fontId="6"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6" fillId="0" borderId="0"/>
    <xf numFmtId="0" fontId="6" fillId="0" borderId="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6" fillId="0" borderId="0"/>
    <xf numFmtId="0" fontId="6" fillId="0" borderId="0"/>
    <xf numFmtId="0" fontId="6" fillId="0" borderId="0"/>
    <xf numFmtId="0" fontId="46" fillId="0" borderId="12" applyNumberFormat="0" applyFill="0" applyAlignment="0" applyProtection="0"/>
    <xf numFmtId="0" fontId="6" fillId="0" borderId="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6" fillId="0" borderId="0"/>
    <xf numFmtId="0" fontId="6" fillId="0" borderId="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6" fillId="0" borderId="0"/>
    <xf numFmtId="0" fontId="44" fillId="0" borderId="0" applyNumberFormat="0" applyFill="0" applyBorder="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6" fillId="0" borderId="0"/>
    <xf numFmtId="0" fontId="6" fillId="0" borderId="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6" fillId="0" borderId="0"/>
    <xf numFmtId="0" fontId="6" fillId="0" borderId="0"/>
    <xf numFmtId="0" fontId="6" fillId="0" borderId="0"/>
    <xf numFmtId="0" fontId="47" fillId="0" borderId="13" applyNumberFormat="0" applyFill="0" applyAlignment="0" applyProtection="0"/>
    <xf numFmtId="0" fontId="6" fillId="0" borderId="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6" fillId="0" borderId="0"/>
    <xf numFmtId="0" fontId="6" fillId="0" borderId="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 fillId="0" borderId="0"/>
    <xf numFmtId="0" fontId="6"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 fillId="0" borderId="0"/>
    <xf numFmtId="0" fontId="6" fillId="0" borderId="0"/>
    <xf numFmtId="0" fontId="6" fillId="0" borderId="0"/>
    <xf numFmtId="0" fontId="47" fillId="0" borderId="0" applyNumberFormat="0" applyFill="0" applyBorder="0" applyAlignment="0" applyProtection="0"/>
    <xf numFmtId="0" fontId="6" fillId="0" borderId="0"/>
    <xf numFmtId="0" fontId="6" fillId="0" borderId="0"/>
    <xf numFmtId="0" fontId="6" fillId="0" borderId="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6" fillId="0" borderId="0"/>
    <xf numFmtId="0" fontId="6" fillId="0" borderId="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6" fillId="0" borderId="0"/>
    <xf numFmtId="0" fontId="6" fillId="0" borderId="0"/>
    <xf numFmtId="0" fontId="6" fillId="0" borderId="0"/>
    <xf numFmtId="0" fontId="41" fillId="0" borderId="14" applyNumberFormat="0" applyFill="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24" fillId="0" borderId="0"/>
    <xf numFmtId="0" fontId="24" fillId="0" borderId="0"/>
    <xf numFmtId="172" fontId="49" fillId="0" borderId="0"/>
    <xf numFmtId="43" fontId="6" fillId="0" borderId="0" applyFont="0" applyFill="0" applyBorder="0" applyAlignment="0" applyProtection="0"/>
    <xf numFmtId="0" fontId="6" fillId="0" borderId="0"/>
    <xf numFmtId="0" fontId="1" fillId="0" borderId="0"/>
    <xf numFmtId="43" fontId="10" fillId="0" borderId="0" applyFont="0" applyFill="0" applyBorder="0" applyAlignment="0" applyProtection="0"/>
    <xf numFmtId="0" fontId="6" fillId="0" borderId="0"/>
    <xf numFmtId="0" fontId="24" fillId="0" borderId="0"/>
    <xf numFmtId="44" fontId="6"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6">
    <xf numFmtId="0" fontId="0" fillId="0" borderId="0" xfId="0"/>
    <xf numFmtId="4" fontId="12" fillId="3" borderId="2" xfId="3" applyNumberFormat="1" applyFont="1" applyFill="1" applyBorder="1" applyAlignment="1">
      <alignment vertical="center" wrapText="1"/>
    </xf>
    <xf numFmtId="4" fontId="12" fillId="0" borderId="3" xfId="4" applyNumberFormat="1" applyFont="1" applyBorder="1" applyAlignment="1">
      <alignment horizontal="center" vertical="center"/>
    </xf>
    <xf numFmtId="4" fontId="13" fillId="3" borderId="3" xfId="3" applyNumberFormat="1" applyFont="1" applyFill="1" applyBorder="1" applyAlignment="1">
      <alignment vertical="center" wrapText="1"/>
    </xf>
    <xf numFmtId="0" fontId="13" fillId="0" borderId="4" xfId="0" applyFont="1" applyBorder="1"/>
    <xf numFmtId="4" fontId="13" fillId="0" borderId="2" xfId="3" applyNumberFormat="1" applyFont="1" applyBorder="1" applyAlignment="1">
      <alignment vertical="center" wrapText="1"/>
    </xf>
    <xf numFmtId="4" fontId="13" fillId="0" borderId="2" xfId="3" applyNumberFormat="1" applyFont="1" applyBorder="1" applyAlignment="1">
      <alignment vertical="center"/>
    </xf>
    <xf numFmtId="0" fontId="11" fillId="7" borderId="5" xfId="8" applyFont="1" applyFill="1" applyBorder="1" applyAlignment="1">
      <alignment horizontal="center" vertical="center" wrapText="1"/>
    </xf>
    <xf numFmtId="0" fontId="12" fillId="0" borderId="5" xfId="5" applyFont="1" applyBorder="1" applyAlignment="1" applyProtection="1">
      <alignment vertical="center" wrapText="1"/>
      <protection locked="0"/>
    </xf>
    <xf numFmtId="0" fontId="14" fillId="0" borderId="5" xfId="6" applyFont="1" applyBorder="1" applyAlignment="1">
      <alignment horizontal="left" vertical="center" wrapText="1"/>
    </xf>
    <xf numFmtId="4" fontId="13" fillId="0" borderId="5" xfId="1" applyNumberFormat="1" applyFont="1" applyFill="1" applyBorder="1" applyAlignment="1" applyProtection="1">
      <alignment horizontal="center" vertical="center"/>
    </xf>
    <xf numFmtId="4" fontId="13" fillId="3" borderId="5" xfId="1" applyNumberFormat="1" applyFont="1" applyFill="1" applyBorder="1" applyAlignment="1" applyProtection="1">
      <alignment horizontal="center" vertical="center"/>
    </xf>
    <xf numFmtId="0" fontId="13" fillId="2" borderId="5" xfId="5" applyFont="1" applyFill="1" applyBorder="1" applyAlignment="1" applyProtection="1">
      <alignment horizontal="center" vertical="center" wrapText="1"/>
      <protection locked="0"/>
    </xf>
    <xf numFmtId="0" fontId="13" fillId="0" borderId="5" xfId="0" applyFont="1" applyBorder="1" applyAlignment="1">
      <alignment horizontal="left" vertical="center" wrapText="1"/>
    </xf>
    <xf numFmtId="44" fontId="13" fillId="3" borderId="5" xfId="2" applyFont="1" applyFill="1" applyBorder="1" applyAlignment="1" applyProtection="1">
      <alignment horizontal="right" vertical="center" wrapText="1"/>
    </xf>
    <xf numFmtId="0" fontId="13" fillId="0" borderId="5" xfId="5" applyFont="1" applyBorder="1" applyAlignment="1" applyProtection="1">
      <alignment vertical="center" wrapText="1"/>
      <protection locked="0"/>
    </xf>
    <xf numFmtId="0" fontId="13" fillId="0" borderId="5" xfId="5" applyFont="1" applyBorder="1" applyAlignment="1" applyProtection="1">
      <alignment horizontal="center" vertical="center" wrapText="1"/>
      <protection locked="0"/>
    </xf>
    <xf numFmtId="0" fontId="12" fillId="9" borderId="5" xfId="0" applyFont="1" applyFill="1" applyBorder="1" applyAlignment="1">
      <alignment horizontal="left" vertical="center" wrapText="1"/>
    </xf>
    <xf numFmtId="0" fontId="14" fillId="10" borderId="5" xfId="5" applyFont="1" applyFill="1" applyBorder="1" applyAlignment="1" applyProtection="1">
      <alignment horizontal="center" vertical="center" wrapText="1"/>
      <protection locked="0"/>
    </xf>
    <xf numFmtId="4" fontId="13" fillId="9" borderId="5" xfId="1" applyNumberFormat="1" applyFont="1" applyFill="1" applyBorder="1" applyAlignment="1" applyProtection="1">
      <alignment horizontal="center" vertical="center"/>
    </xf>
    <xf numFmtId="49" fontId="15" fillId="5" borderId="5" xfId="0" applyNumberFormat="1" applyFont="1" applyFill="1" applyBorder="1" applyAlignment="1">
      <alignment horizontal="left" vertical="center"/>
    </xf>
    <xf numFmtId="1" fontId="12" fillId="6" borderId="5" xfId="5" applyNumberFormat="1" applyFont="1" applyFill="1" applyBorder="1" applyAlignment="1" applyProtection="1">
      <alignment horizontal="center" vertical="center" wrapText="1"/>
      <protection locked="0"/>
    </xf>
    <xf numFmtId="0" fontId="12" fillId="6" borderId="5" xfId="5" applyFont="1" applyFill="1" applyBorder="1" applyAlignment="1" applyProtection="1">
      <alignment horizontal="center" vertical="center" wrapText="1"/>
      <protection locked="0"/>
    </xf>
    <xf numFmtId="4" fontId="16" fillId="2" borderId="2" xfId="3" applyNumberFormat="1" applyFont="1" applyFill="1" applyBorder="1" applyAlignment="1">
      <alignment vertical="center" wrapText="1"/>
    </xf>
    <xf numFmtId="4" fontId="16" fillId="2" borderId="3" xfId="3" applyNumberFormat="1" applyFont="1" applyFill="1" applyBorder="1" applyAlignment="1">
      <alignment vertical="center" wrapText="1"/>
    </xf>
    <xf numFmtId="4" fontId="12" fillId="0" borderId="3" xfId="3" applyNumberFormat="1" applyFont="1" applyBorder="1" applyAlignment="1">
      <alignment horizontal="center" vertical="center" wrapText="1"/>
    </xf>
    <xf numFmtId="44" fontId="18" fillId="0" borderId="3" xfId="2" applyFont="1" applyFill="1" applyBorder="1" applyAlignment="1">
      <alignment horizontal="center" vertical="center"/>
    </xf>
    <xf numFmtId="44" fontId="19" fillId="4" borderId="4" xfId="2" applyFont="1" applyFill="1" applyBorder="1" applyAlignment="1">
      <alignment vertical="center"/>
    </xf>
    <xf numFmtId="0" fontId="19" fillId="0" borderId="0" xfId="0" applyFont="1"/>
    <xf numFmtId="0" fontId="20" fillId="0" borderId="0" xfId="0" applyFont="1"/>
    <xf numFmtId="49" fontId="19" fillId="0" borderId="0" xfId="0" applyNumberFormat="1" applyFont="1"/>
    <xf numFmtId="0" fontId="19" fillId="0" borderId="0" xfId="0" applyFont="1" applyAlignment="1">
      <alignment wrapText="1"/>
    </xf>
    <xf numFmtId="0" fontId="13" fillId="4" borderId="5" xfId="5" applyFont="1" applyFill="1" applyBorder="1" applyAlignment="1" applyProtection="1">
      <alignment vertical="center" wrapText="1"/>
      <protection locked="0"/>
    </xf>
    <xf numFmtId="0" fontId="13" fillId="4" borderId="5" xfId="5" applyFont="1" applyFill="1" applyBorder="1" applyAlignment="1" applyProtection="1">
      <alignment horizontal="center" vertical="center" wrapText="1"/>
      <protection locked="0"/>
    </xf>
    <xf numFmtId="4" fontId="13" fillId="4" borderId="5" xfId="1" applyNumberFormat="1" applyFont="1" applyFill="1" applyBorder="1" applyAlignment="1" applyProtection="1">
      <alignment horizontal="center" vertical="center"/>
    </xf>
    <xf numFmtId="0" fontId="12" fillId="4" borderId="5" xfId="5" applyFont="1" applyFill="1" applyBorder="1" applyAlignment="1" applyProtection="1">
      <alignment vertical="center" wrapText="1"/>
      <protection locked="0"/>
    </xf>
    <xf numFmtId="4" fontId="13" fillId="0" borderId="5" xfId="5" applyNumberFormat="1" applyFont="1" applyBorder="1" applyAlignment="1" applyProtection="1">
      <alignment horizontal="center" vertical="center" wrapText="1"/>
      <protection locked="0"/>
    </xf>
    <xf numFmtId="0" fontId="11" fillId="8" borderId="5" xfId="8" applyFont="1" applyFill="1" applyBorder="1" applyAlignment="1">
      <alignment horizontal="center" vertical="center" wrapText="1"/>
    </xf>
    <xf numFmtId="0" fontId="19" fillId="8" borderId="0" xfId="0" applyFont="1" applyFill="1"/>
    <xf numFmtId="0" fontId="13" fillId="8" borderId="5" xfId="5" applyFont="1" applyFill="1" applyBorder="1" applyAlignment="1" applyProtection="1">
      <alignment vertical="center" wrapText="1"/>
      <protection locked="0"/>
    </xf>
    <xf numFmtId="0" fontId="13" fillId="8" borderId="5" xfId="5" applyFont="1" applyFill="1" applyBorder="1" applyAlignment="1" applyProtection="1">
      <alignment horizontal="center" vertical="center" wrapText="1"/>
      <protection locked="0"/>
    </xf>
    <xf numFmtId="4" fontId="13" fillId="8" borderId="5" xfId="1" applyNumberFormat="1" applyFont="1" applyFill="1" applyBorder="1" applyAlignment="1" applyProtection="1">
      <alignment horizontal="center" vertical="center"/>
    </xf>
    <xf numFmtId="0" fontId="13" fillId="8" borderId="5" xfId="5" applyFont="1" applyFill="1" applyBorder="1" applyAlignment="1" applyProtection="1">
      <alignment vertical="top" wrapText="1"/>
      <protection locked="0"/>
    </xf>
    <xf numFmtId="0" fontId="12" fillId="8" borderId="5" xfId="0" applyFont="1" applyFill="1" applyBorder="1" applyAlignment="1">
      <alignment horizontal="left" vertical="center" wrapText="1"/>
    </xf>
    <xf numFmtId="0" fontId="11" fillId="8" borderId="5" xfId="8" applyFont="1" applyFill="1" applyBorder="1" applyAlignment="1">
      <alignment horizontal="left" vertical="center" wrapText="1"/>
    </xf>
    <xf numFmtId="0" fontId="12" fillId="8" borderId="5" xfId="5" applyFont="1" applyFill="1" applyBorder="1" applyAlignment="1" applyProtection="1">
      <alignment vertical="center" wrapText="1"/>
      <protection locked="0"/>
    </xf>
    <xf numFmtId="0" fontId="13" fillId="8" borderId="5" xfId="0" applyFont="1" applyFill="1" applyBorder="1" applyAlignment="1">
      <alignment horizontal="left" vertical="center" wrapText="1"/>
    </xf>
    <xf numFmtId="165" fontId="21" fillId="8" borderId="5" xfId="1" applyFont="1" applyFill="1" applyBorder="1" applyAlignment="1" applyProtection="1">
      <alignment vertical="center" wrapText="1"/>
      <protection locked="0"/>
    </xf>
    <xf numFmtId="0" fontId="12" fillId="8" borderId="5" xfId="5" quotePrefix="1" applyFont="1" applyFill="1" applyBorder="1" applyAlignment="1" applyProtection="1">
      <alignment vertical="center" wrapText="1"/>
      <protection locked="0"/>
    </xf>
    <xf numFmtId="0" fontId="14" fillId="11" borderId="5" xfId="5" applyFont="1" applyFill="1" applyBorder="1" applyAlignment="1" applyProtection="1">
      <alignment horizontal="right" vertical="center" wrapText="1"/>
      <protection locked="0"/>
    </xf>
    <xf numFmtId="0" fontId="12" fillId="12" borderId="5" xfId="5" applyFont="1" applyFill="1" applyBorder="1" applyAlignment="1" applyProtection="1">
      <alignment horizontal="right" vertical="center" wrapText="1"/>
      <protection locked="0"/>
    </xf>
    <xf numFmtId="0" fontId="12" fillId="0" borderId="5" xfId="0" applyFont="1" applyBorder="1" applyAlignment="1">
      <alignment horizontal="left" vertical="center" wrapText="1"/>
    </xf>
    <xf numFmtId="0" fontId="19" fillId="0" borderId="0" xfId="0" applyFont="1" applyAlignment="1">
      <alignment horizontal="right"/>
    </xf>
    <xf numFmtId="165" fontId="19" fillId="0" borderId="0" xfId="1" applyFont="1" applyAlignment="1">
      <alignment horizontal="right"/>
    </xf>
    <xf numFmtId="164" fontId="19" fillId="0" borderId="0" xfId="0" applyNumberFormat="1" applyFont="1" applyAlignment="1">
      <alignment horizontal="right"/>
    </xf>
    <xf numFmtId="0" fontId="20" fillId="8" borderId="0" xfId="0" applyFont="1" applyFill="1"/>
    <xf numFmtId="0" fontId="22" fillId="8" borderId="5" xfId="24" applyFont="1" applyFill="1" applyBorder="1" applyAlignment="1">
      <alignment horizontal="left" vertical="center" wrapText="1"/>
    </xf>
    <xf numFmtId="0" fontId="13" fillId="8" borderId="1" xfId="5" applyFont="1" applyFill="1" applyBorder="1" applyAlignment="1" applyProtection="1">
      <alignment horizontal="center" vertical="center" wrapText="1"/>
      <protection locked="0"/>
    </xf>
    <xf numFmtId="4" fontId="13" fillId="8" borderId="1" xfId="1" applyNumberFormat="1" applyFont="1" applyFill="1" applyBorder="1" applyAlignment="1" applyProtection="1">
      <alignment horizontal="center" vertical="center"/>
    </xf>
    <xf numFmtId="0" fontId="23" fillId="8" borderId="5" xfId="5" applyFont="1" applyFill="1" applyBorder="1" applyAlignment="1" applyProtection="1">
      <alignment vertical="center" wrapText="1"/>
      <protection locked="0"/>
    </xf>
    <xf numFmtId="4" fontId="12" fillId="3" borderId="2" xfId="3" applyNumberFormat="1" applyFont="1" applyFill="1" applyBorder="1" applyAlignment="1">
      <alignment horizontal="left" vertical="center" wrapText="1"/>
    </xf>
    <xf numFmtId="4" fontId="16" fillId="3" borderId="3" xfId="3" applyNumberFormat="1" applyFont="1" applyFill="1" applyBorder="1" applyAlignment="1">
      <alignment horizontal="right" vertical="center" wrapText="1"/>
    </xf>
    <xf numFmtId="2" fontId="1" fillId="13" borderId="5" xfId="29" applyNumberFormat="1" applyFill="1" applyBorder="1" applyAlignment="1">
      <alignment horizontal="center" vertical="center"/>
    </xf>
    <xf numFmtId="0" fontId="28" fillId="0" borderId="0" xfId="29" applyFont="1" applyAlignment="1">
      <alignment horizontal="center" vertical="center" wrapText="1"/>
    </xf>
    <xf numFmtId="0" fontId="28" fillId="14" borderId="5" xfId="29" applyFont="1" applyFill="1" applyBorder="1" applyAlignment="1">
      <alignment horizontal="center" vertical="center" wrapText="1"/>
    </xf>
    <xf numFmtId="0" fontId="19" fillId="8" borderId="5" xfId="0" applyFont="1" applyFill="1" applyBorder="1"/>
    <xf numFmtId="0" fontId="20" fillId="0" borderId="5" xfId="0" applyFont="1" applyBorder="1"/>
    <xf numFmtId="44" fontId="13" fillId="3" borderId="5" xfId="59" applyFont="1" applyFill="1" applyBorder="1" applyAlignment="1" applyProtection="1">
      <alignment horizontal="right" vertical="center" wrapText="1"/>
    </xf>
    <xf numFmtId="0" fontId="11" fillId="8" borderId="5" xfId="1562" applyFont="1" applyFill="1" applyBorder="1" applyAlignment="1">
      <alignment horizontal="center" vertical="center" wrapText="1"/>
    </xf>
    <xf numFmtId="44" fontId="13" fillId="4" borderId="5" xfId="59" applyFont="1" applyFill="1" applyBorder="1" applyAlignment="1" applyProtection="1">
      <alignment horizontal="right" vertical="center" wrapText="1"/>
    </xf>
    <xf numFmtId="44" fontId="13" fillId="8" borderId="5" xfId="59" applyFont="1" applyFill="1" applyBorder="1" applyAlignment="1" applyProtection="1">
      <alignment horizontal="right" vertical="center" wrapText="1"/>
    </xf>
    <xf numFmtId="44" fontId="13" fillId="8" borderId="1" xfId="59" applyFont="1" applyFill="1" applyBorder="1" applyAlignment="1" applyProtection="1">
      <alignment horizontal="right" vertical="center" wrapText="1"/>
    </xf>
    <xf numFmtId="44" fontId="12" fillId="9" borderId="5" xfId="59" applyFont="1" applyFill="1" applyBorder="1" applyAlignment="1" applyProtection="1">
      <alignment horizontal="right" vertical="center"/>
    </xf>
    <xf numFmtId="44" fontId="12" fillId="9" borderId="5" xfId="59" applyFont="1" applyFill="1" applyBorder="1" applyAlignment="1" applyProtection="1">
      <alignment horizontal="center" vertical="center"/>
    </xf>
    <xf numFmtId="44" fontId="13" fillId="9" borderId="5" xfId="59" applyFont="1" applyFill="1" applyBorder="1" applyAlignment="1" applyProtection="1">
      <alignment horizontal="center" vertical="center"/>
    </xf>
    <xf numFmtId="166" fontId="12" fillId="6" borderId="5" xfId="59" applyNumberFormat="1" applyFont="1" applyFill="1" applyBorder="1" applyAlignment="1">
      <alignment horizontal="right" vertical="center" wrapText="1"/>
    </xf>
  </cellXfs>
  <cellStyles count="1572">
    <cellStyle name="20% - Ênfase1 1" xfId="37" xr:uid="{00000000-0005-0000-0000-000000000000}"/>
    <cellStyle name="20% - Ênfase1 10" xfId="36" xr:uid="{00000000-0005-0000-0000-000001000000}"/>
    <cellStyle name="20% - Ênfase1 11" xfId="76" xr:uid="{00000000-0005-0000-0000-000002000000}"/>
    <cellStyle name="20% - Ênfase1 12" xfId="70" xr:uid="{00000000-0005-0000-0000-000003000000}"/>
    <cellStyle name="20% - Ênfase1 13" xfId="73" xr:uid="{00000000-0005-0000-0000-000004000000}"/>
    <cellStyle name="20% - Ênfase1 14" xfId="77" xr:uid="{00000000-0005-0000-0000-000005000000}"/>
    <cellStyle name="20% - Ênfase1 15" xfId="82" xr:uid="{00000000-0005-0000-0000-000006000000}"/>
    <cellStyle name="20% - Ênfase1 16" xfId="66" xr:uid="{00000000-0005-0000-0000-000007000000}"/>
    <cellStyle name="20% - Ênfase1 17" xfId="72" xr:uid="{00000000-0005-0000-0000-000008000000}"/>
    <cellStyle name="20% - Ênfase1 18" xfId="63" xr:uid="{00000000-0005-0000-0000-000009000000}"/>
    <cellStyle name="20% - Ênfase1 19" xfId="34" xr:uid="{00000000-0005-0000-0000-00000A000000}"/>
    <cellStyle name="20% - Ênfase1 2" xfId="62" xr:uid="{00000000-0005-0000-0000-00000B000000}"/>
    <cellStyle name="20% - Ênfase1 2 1" xfId="64" xr:uid="{00000000-0005-0000-0000-00000C000000}"/>
    <cellStyle name="20% - Ênfase1 2 10" xfId="75" xr:uid="{00000000-0005-0000-0000-00000D000000}"/>
    <cellStyle name="20% - Ênfase1 2 11" xfId="60" xr:uid="{00000000-0005-0000-0000-00000E000000}"/>
    <cellStyle name="20% - Ênfase1 2 12" xfId="79" xr:uid="{00000000-0005-0000-0000-00000F000000}"/>
    <cellStyle name="20% - Ênfase1 2 13" xfId="78" xr:uid="{00000000-0005-0000-0000-000010000000}"/>
    <cellStyle name="20% - Ênfase1 2 14" xfId="80" xr:uid="{00000000-0005-0000-0000-000011000000}"/>
    <cellStyle name="20% - Ênfase1 2 15" xfId="81" xr:uid="{00000000-0005-0000-0000-000012000000}"/>
    <cellStyle name="20% - Ênfase1 2 16" xfId="35" xr:uid="{00000000-0005-0000-0000-000013000000}"/>
    <cellStyle name="20% - Ênfase1 2 17" xfId="61" xr:uid="{00000000-0005-0000-0000-000014000000}"/>
    <cellStyle name="20% - Ênfase1 2 18" xfId="71" xr:uid="{00000000-0005-0000-0000-000015000000}"/>
    <cellStyle name="20% - Ênfase1 2 19" xfId="38" xr:uid="{00000000-0005-0000-0000-000016000000}"/>
    <cellStyle name="20% - Ênfase1 2 2" xfId="55" xr:uid="{00000000-0005-0000-0000-000017000000}"/>
    <cellStyle name="20% - Ênfase1 2 20" xfId="67" xr:uid="{00000000-0005-0000-0000-000018000000}"/>
    <cellStyle name="20% - Ênfase1 2 3" xfId="68" xr:uid="{00000000-0005-0000-0000-000019000000}"/>
    <cellStyle name="20% - Ênfase1 2 4" xfId="74" xr:uid="{00000000-0005-0000-0000-00001A000000}"/>
    <cellStyle name="20% - Ênfase1 2 5" xfId="69" xr:uid="{00000000-0005-0000-0000-00001B000000}"/>
    <cellStyle name="20% - Ênfase1 2 6" xfId="65" xr:uid="{00000000-0005-0000-0000-00001C000000}"/>
    <cellStyle name="20% - Ênfase1 2 7" xfId="83" xr:uid="{00000000-0005-0000-0000-00001D000000}"/>
    <cellStyle name="20% - Ênfase1 2 8" xfId="84" xr:uid="{00000000-0005-0000-0000-00001E000000}"/>
    <cellStyle name="20% - Ênfase1 2 9" xfId="85" xr:uid="{00000000-0005-0000-0000-00001F000000}"/>
    <cellStyle name="20% - Ênfase1 20" xfId="86" xr:uid="{00000000-0005-0000-0000-000020000000}"/>
    <cellStyle name="20% - Ênfase1 21" xfId="87" xr:uid="{00000000-0005-0000-0000-000021000000}"/>
    <cellStyle name="20% - Ênfase1 3" xfId="88" xr:uid="{00000000-0005-0000-0000-000022000000}"/>
    <cellStyle name="20% - Ênfase1 4" xfId="89" xr:uid="{00000000-0005-0000-0000-000023000000}"/>
    <cellStyle name="20% - Ênfase1 5" xfId="90" xr:uid="{00000000-0005-0000-0000-000024000000}"/>
    <cellStyle name="20% - Ênfase1 6" xfId="91" xr:uid="{00000000-0005-0000-0000-000025000000}"/>
    <cellStyle name="20% - Ênfase1 7" xfId="92" xr:uid="{00000000-0005-0000-0000-000026000000}"/>
    <cellStyle name="20% - Ênfase1 8" xfId="93" xr:uid="{00000000-0005-0000-0000-000027000000}"/>
    <cellStyle name="20% - Ênfase1 9" xfId="94" xr:uid="{00000000-0005-0000-0000-000028000000}"/>
    <cellStyle name="20% - Ênfase2 1" xfId="95" xr:uid="{00000000-0005-0000-0000-000029000000}"/>
    <cellStyle name="20% - Ênfase2 10" xfId="96" xr:uid="{00000000-0005-0000-0000-00002A000000}"/>
    <cellStyle name="20% - Ênfase2 11" xfId="97" xr:uid="{00000000-0005-0000-0000-00002B000000}"/>
    <cellStyle name="20% - Ênfase2 12" xfId="98" xr:uid="{00000000-0005-0000-0000-00002C000000}"/>
    <cellStyle name="20% - Ênfase2 13" xfId="99" xr:uid="{00000000-0005-0000-0000-00002D000000}"/>
    <cellStyle name="20% - Ênfase2 14" xfId="100" xr:uid="{00000000-0005-0000-0000-00002E000000}"/>
    <cellStyle name="20% - Ênfase2 15" xfId="101" xr:uid="{00000000-0005-0000-0000-00002F000000}"/>
    <cellStyle name="20% - Ênfase2 16" xfId="102" xr:uid="{00000000-0005-0000-0000-000030000000}"/>
    <cellStyle name="20% - Ênfase2 17" xfId="103" xr:uid="{00000000-0005-0000-0000-000031000000}"/>
    <cellStyle name="20% - Ênfase2 18" xfId="104" xr:uid="{00000000-0005-0000-0000-000032000000}"/>
    <cellStyle name="20% - Ênfase2 19" xfId="105" xr:uid="{00000000-0005-0000-0000-000033000000}"/>
    <cellStyle name="20% - Ênfase2 2" xfId="106" xr:uid="{00000000-0005-0000-0000-000034000000}"/>
    <cellStyle name="20% - Ênfase2 2 1" xfId="107" xr:uid="{00000000-0005-0000-0000-000035000000}"/>
    <cellStyle name="20% - Ênfase2 2 10" xfId="108" xr:uid="{00000000-0005-0000-0000-000036000000}"/>
    <cellStyle name="20% - Ênfase2 2 11" xfId="109" xr:uid="{00000000-0005-0000-0000-000037000000}"/>
    <cellStyle name="20% - Ênfase2 2 12" xfId="110" xr:uid="{00000000-0005-0000-0000-000038000000}"/>
    <cellStyle name="20% - Ênfase2 2 13" xfId="111" xr:uid="{00000000-0005-0000-0000-000039000000}"/>
    <cellStyle name="20% - Ênfase2 2 14" xfId="112" xr:uid="{00000000-0005-0000-0000-00003A000000}"/>
    <cellStyle name="20% - Ênfase2 2 15" xfId="113" xr:uid="{00000000-0005-0000-0000-00003B000000}"/>
    <cellStyle name="20% - Ênfase2 2 16" xfId="114" xr:uid="{00000000-0005-0000-0000-00003C000000}"/>
    <cellStyle name="20% - Ênfase2 2 17" xfId="115" xr:uid="{00000000-0005-0000-0000-00003D000000}"/>
    <cellStyle name="20% - Ênfase2 2 18" xfId="116" xr:uid="{00000000-0005-0000-0000-00003E000000}"/>
    <cellStyle name="20% - Ênfase2 2 19" xfId="117" xr:uid="{00000000-0005-0000-0000-00003F000000}"/>
    <cellStyle name="20% - Ênfase2 2 2" xfId="118" xr:uid="{00000000-0005-0000-0000-000040000000}"/>
    <cellStyle name="20% - Ênfase2 2 20" xfId="119" xr:uid="{00000000-0005-0000-0000-000041000000}"/>
    <cellStyle name="20% - Ênfase2 2 3" xfId="120" xr:uid="{00000000-0005-0000-0000-000042000000}"/>
    <cellStyle name="20% - Ênfase2 2 4" xfId="121" xr:uid="{00000000-0005-0000-0000-000043000000}"/>
    <cellStyle name="20% - Ênfase2 2 5" xfId="122" xr:uid="{00000000-0005-0000-0000-000044000000}"/>
    <cellStyle name="20% - Ênfase2 2 6" xfId="123" xr:uid="{00000000-0005-0000-0000-000045000000}"/>
    <cellStyle name="20% - Ênfase2 2 7" xfId="124" xr:uid="{00000000-0005-0000-0000-000046000000}"/>
    <cellStyle name="20% - Ênfase2 2 8" xfId="125" xr:uid="{00000000-0005-0000-0000-000047000000}"/>
    <cellStyle name="20% - Ênfase2 2 9" xfId="126" xr:uid="{00000000-0005-0000-0000-000048000000}"/>
    <cellStyle name="20% - Ênfase2 20" xfId="127" xr:uid="{00000000-0005-0000-0000-000049000000}"/>
    <cellStyle name="20% - Ênfase2 21" xfId="128" xr:uid="{00000000-0005-0000-0000-00004A000000}"/>
    <cellStyle name="20% - Ênfase2 3" xfId="129" xr:uid="{00000000-0005-0000-0000-00004B000000}"/>
    <cellStyle name="20% - Ênfase2 4" xfId="130" xr:uid="{00000000-0005-0000-0000-00004C000000}"/>
    <cellStyle name="20% - Ênfase2 5" xfId="131" xr:uid="{00000000-0005-0000-0000-00004D000000}"/>
    <cellStyle name="20% - Ênfase2 6" xfId="132" xr:uid="{00000000-0005-0000-0000-00004E000000}"/>
    <cellStyle name="20% - Ênfase2 7" xfId="133" xr:uid="{00000000-0005-0000-0000-00004F000000}"/>
    <cellStyle name="20% - Ênfase2 8" xfId="134" xr:uid="{00000000-0005-0000-0000-000050000000}"/>
    <cellStyle name="20% - Ênfase2 9" xfId="135" xr:uid="{00000000-0005-0000-0000-000051000000}"/>
    <cellStyle name="20% - Ênfase3 1" xfId="136" xr:uid="{00000000-0005-0000-0000-000052000000}"/>
    <cellStyle name="20% - Ênfase3 10" xfId="137" xr:uid="{00000000-0005-0000-0000-000053000000}"/>
    <cellStyle name="20% - Ênfase3 11" xfId="138" xr:uid="{00000000-0005-0000-0000-000054000000}"/>
    <cellStyle name="20% - Ênfase3 12" xfId="139" xr:uid="{00000000-0005-0000-0000-000055000000}"/>
    <cellStyle name="20% - Ênfase3 13" xfId="140" xr:uid="{00000000-0005-0000-0000-000056000000}"/>
    <cellStyle name="20% - Ênfase3 14" xfId="141" xr:uid="{00000000-0005-0000-0000-000057000000}"/>
    <cellStyle name="20% - Ênfase3 15" xfId="142" xr:uid="{00000000-0005-0000-0000-000058000000}"/>
    <cellStyle name="20% - Ênfase3 16" xfId="143" xr:uid="{00000000-0005-0000-0000-000059000000}"/>
    <cellStyle name="20% - Ênfase3 17" xfId="144" xr:uid="{00000000-0005-0000-0000-00005A000000}"/>
    <cellStyle name="20% - Ênfase3 18" xfId="145" xr:uid="{00000000-0005-0000-0000-00005B000000}"/>
    <cellStyle name="20% - Ênfase3 19" xfId="146" xr:uid="{00000000-0005-0000-0000-00005C000000}"/>
    <cellStyle name="20% - Ênfase3 2" xfId="147" xr:uid="{00000000-0005-0000-0000-00005D000000}"/>
    <cellStyle name="20% - Ênfase3 2 1" xfId="148" xr:uid="{00000000-0005-0000-0000-00005E000000}"/>
    <cellStyle name="20% - Ênfase3 2 10" xfId="149" xr:uid="{00000000-0005-0000-0000-00005F000000}"/>
    <cellStyle name="20% - Ênfase3 2 11" xfId="150" xr:uid="{00000000-0005-0000-0000-000060000000}"/>
    <cellStyle name="20% - Ênfase3 2 12" xfId="151" xr:uid="{00000000-0005-0000-0000-000061000000}"/>
    <cellStyle name="20% - Ênfase3 2 13" xfId="152" xr:uid="{00000000-0005-0000-0000-000062000000}"/>
    <cellStyle name="20% - Ênfase3 2 14" xfId="153" xr:uid="{00000000-0005-0000-0000-000063000000}"/>
    <cellStyle name="20% - Ênfase3 2 15" xfId="154" xr:uid="{00000000-0005-0000-0000-000064000000}"/>
    <cellStyle name="20% - Ênfase3 2 16" xfId="155" xr:uid="{00000000-0005-0000-0000-000065000000}"/>
    <cellStyle name="20% - Ênfase3 2 17" xfId="156" xr:uid="{00000000-0005-0000-0000-000066000000}"/>
    <cellStyle name="20% - Ênfase3 2 18" xfId="157" xr:uid="{00000000-0005-0000-0000-000067000000}"/>
    <cellStyle name="20% - Ênfase3 2 19" xfId="158" xr:uid="{00000000-0005-0000-0000-000068000000}"/>
    <cellStyle name="20% - Ênfase3 2 2" xfId="159" xr:uid="{00000000-0005-0000-0000-000069000000}"/>
    <cellStyle name="20% - Ênfase3 2 20" xfId="160" xr:uid="{00000000-0005-0000-0000-00006A000000}"/>
    <cellStyle name="20% - Ênfase3 2 3" xfId="161" xr:uid="{00000000-0005-0000-0000-00006B000000}"/>
    <cellStyle name="20% - Ênfase3 2 4" xfId="162" xr:uid="{00000000-0005-0000-0000-00006C000000}"/>
    <cellStyle name="20% - Ênfase3 2 5" xfId="163" xr:uid="{00000000-0005-0000-0000-00006D000000}"/>
    <cellStyle name="20% - Ênfase3 2 6" xfId="164" xr:uid="{00000000-0005-0000-0000-00006E000000}"/>
    <cellStyle name="20% - Ênfase3 2 7" xfId="165" xr:uid="{00000000-0005-0000-0000-00006F000000}"/>
    <cellStyle name="20% - Ênfase3 2 8" xfId="166" xr:uid="{00000000-0005-0000-0000-000070000000}"/>
    <cellStyle name="20% - Ênfase3 2 9" xfId="167" xr:uid="{00000000-0005-0000-0000-000071000000}"/>
    <cellStyle name="20% - Ênfase3 20" xfId="168" xr:uid="{00000000-0005-0000-0000-000072000000}"/>
    <cellStyle name="20% - Ênfase3 21" xfId="169" xr:uid="{00000000-0005-0000-0000-000073000000}"/>
    <cellStyle name="20% - Ênfase3 3" xfId="170" xr:uid="{00000000-0005-0000-0000-000074000000}"/>
    <cellStyle name="20% - Ênfase3 4" xfId="171" xr:uid="{00000000-0005-0000-0000-000075000000}"/>
    <cellStyle name="20% - Ênfase3 5" xfId="172" xr:uid="{00000000-0005-0000-0000-000076000000}"/>
    <cellStyle name="20% - Ênfase3 6" xfId="173" xr:uid="{00000000-0005-0000-0000-000077000000}"/>
    <cellStyle name="20% - Ênfase3 7" xfId="174" xr:uid="{00000000-0005-0000-0000-000078000000}"/>
    <cellStyle name="20% - Ênfase3 8" xfId="175" xr:uid="{00000000-0005-0000-0000-000079000000}"/>
    <cellStyle name="20% - Ênfase3 9" xfId="176" xr:uid="{00000000-0005-0000-0000-00007A000000}"/>
    <cellStyle name="20% - Ênfase4 1" xfId="177" xr:uid="{00000000-0005-0000-0000-00007B000000}"/>
    <cellStyle name="20% - Ênfase4 10" xfId="178" xr:uid="{00000000-0005-0000-0000-00007C000000}"/>
    <cellStyle name="20% - Ênfase4 11" xfId="179" xr:uid="{00000000-0005-0000-0000-00007D000000}"/>
    <cellStyle name="20% - Ênfase4 12" xfId="180" xr:uid="{00000000-0005-0000-0000-00007E000000}"/>
    <cellStyle name="20% - Ênfase4 13" xfId="181" xr:uid="{00000000-0005-0000-0000-00007F000000}"/>
    <cellStyle name="20% - Ênfase4 14" xfId="182" xr:uid="{00000000-0005-0000-0000-000080000000}"/>
    <cellStyle name="20% - Ênfase4 15" xfId="183" xr:uid="{00000000-0005-0000-0000-000081000000}"/>
    <cellStyle name="20% - Ênfase4 16" xfId="184" xr:uid="{00000000-0005-0000-0000-000082000000}"/>
    <cellStyle name="20% - Ênfase4 17" xfId="185" xr:uid="{00000000-0005-0000-0000-000083000000}"/>
    <cellStyle name="20% - Ênfase4 18" xfId="186" xr:uid="{00000000-0005-0000-0000-000084000000}"/>
    <cellStyle name="20% - Ênfase4 19" xfId="187" xr:uid="{00000000-0005-0000-0000-000085000000}"/>
    <cellStyle name="20% - Ênfase4 2" xfId="188" xr:uid="{00000000-0005-0000-0000-000086000000}"/>
    <cellStyle name="20% - Ênfase4 2 1" xfId="189" xr:uid="{00000000-0005-0000-0000-000087000000}"/>
    <cellStyle name="20% - Ênfase4 2 10" xfId="190" xr:uid="{00000000-0005-0000-0000-000088000000}"/>
    <cellStyle name="20% - Ênfase4 2 11" xfId="191" xr:uid="{00000000-0005-0000-0000-000089000000}"/>
    <cellStyle name="20% - Ênfase4 2 12" xfId="192" xr:uid="{00000000-0005-0000-0000-00008A000000}"/>
    <cellStyle name="20% - Ênfase4 2 13" xfId="193" xr:uid="{00000000-0005-0000-0000-00008B000000}"/>
    <cellStyle name="20% - Ênfase4 2 14" xfId="194" xr:uid="{00000000-0005-0000-0000-00008C000000}"/>
    <cellStyle name="20% - Ênfase4 2 15" xfId="195" xr:uid="{00000000-0005-0000-0000-00008D000000}"/>
    <cellStyle name="20% - Ênfase4 2 16" xfId="196" xr:uid="{00000000-0005-0000-0000-00008E000000}"/>
    <cellStyle name="20% - Ênfase4 2 17" xfId="197" xr:uid="{00000000-0005-0000-0000-00008F000000}"/>
    <cellStyle name="20% - Ênfase4 2 18" xfId="198" xr:uid="{00000000-0005-0000-0000-000090000000}"/>
    <cellStyle name="20% - Ênfase4 2 19" xfId="199" xr:uid="{00000000-0005-0000-0000-000091000000}"/>
    <cellStyle name="20% - Ênfase4 2 2" xfId="200" xr:uid="{00000000-0005-0000-0000-000092000000}"/>
    <cellStyle name="20% - Ênfase4 2 20" xfId="201" xr:uid="{00000000-0005-0000-0000-000093000000}"/>
    <cellStyle name="20% - Ênfase4 2 3" xfId="202" xr:uid="{00000000-0005-0000-0000-000094000000}"/>
    <cellStyle name="20% - Ênfase4 2 4" xfId="203" xr:uid="{00000000-0005-0000-0000-000095000000}"/>
    <cellStyle name="20% - Ênfase4 2 5" xfId="204" xr:uid="{00000000-0005-0000-0000-000096000000}"/>
    <cellStyle name="20% - Ênfase4 2 6" xfId="205" xr:uid="{00000000-0005-0000-0000-000097000000}"/>
    <cellStyle name="20% - Ênfase4 2 7" xfId="206" xr:uid="{00000000-0005-0000-0000-000098000000}"/>
    <cellStyle name="20% - Ênfase4 2 8" xfId="207" xr:uid="{00000000-0005-0000-0000-000099000000}"/>
    <cellStyle name="20% - Ênfase4 2 9" xfId="208" xr:uid="{00000000-0005-0000-0000-00009A000000}"/>
    <cellStyle name="20% - Ênfase4 20" xfId="209" xr:uid="{00000000-0005-0000-0000-00009B000000}"/>
    <cellStyle name="20% - Ênfase4 21" xfId="210" xr:uid="{00000000-0005-0000-0000-00009C000000}"/>
    <cellStyle name="20% - Ênfase4 3" xfId="211" xr:uid="{00000000-0005-0000-0000-00009D000000}"/>
    <cellStyle name="20% - Ênfase4 4" xfId="212" xr:uid="{00000000-0005-0000-0000-00009E000000}"/>
    <cellStyle name="20% - Ênfase4 5" xfId="213" xr:uid="{00000000-0005-0000-0000-00009F000000}"/>
    <cellStyle name="20% - Ênfase4 6" xfId="214" xr:uid="{00000000-0005-0000-0000-0000A0000000}"/>
    <cellStyle name="20% - Ênfase4 7" xfId="215" xr:uid="{00000000-0005-0000-0000-0000A1000000}"/>
    <cellStyle name="20% - Ênfase4 8" xfId="216" xr:uid="{00000000-0005-0000-0000-0000A2000000}"/>
    <cellStyle name="20% - Ênfase4 9" xfId="217" xr:uid="{00000000-0005-0000-0000-0000A3000000}"/>
    <cellStyle name="20% - Ênfase5 1" xfId="218" xr:uid="{00000000-0005-0000-0000-0000A4000000}"/>
    <cellStyle name="20% - Ênfase5 10" xfId="219" xr:uid="{00000000-0005-0000-0000-0000A5000000}"/>
    <cellStyle name="20% - Ênfase5 11" xfId="220" xr:uid="{00000000-0005-0000-0000-0000A6000000}"/>
    <cellStyle name="20% - Ênfase5 12" xfId="221" xr:uid="{00000000-0005-0000-0000-0000A7000000}"/>
    <cellStyle name="20% - Ênfase5 13" xfId="222" xr:uid="{00000000-0005-0000-0000-0000A8000000}"/>
    <cellStyle name="20% - Ênfase5 14" xfId="223" xr:uid="{00000000-0005-0000-0000-0000A9000000}"/>
    <cellStyle name="20% - Ênfase5 15" xfId="224" xr:uid="{00000000-0005-0000-0000-0000AA000000}"/>
    <cellStyle name="20% - Ênfase5 16" xfId="225" xr:uid="{00000000-0005-0000-0000-0000AB000000}"/>
    <cellStyle name="20% - Ênfase5 17" xfId="226" xr:uid="{00000000-0005-0000-0000-0000AC000000}"/>
    <cellStyle name="20% - Ênfase5 18" xfId="227" xr:uid="{00000000-0005-0000-0000-0000AD000000}"/>
    <cellStyle name="20% - Ênfase5 19" xfId="228" xr:uid="{00000000-0005-0000-0000-0000AE000000}"/>
    <cellStyle name="20% - Ênfase5 2" xfId="229" xr:uid="{00000000-0005-0000-0000-0000AF000000}"/>
    <cellStyle name="20% - Ênfase5 2 1" xfId="230" xr:uid="{00000000-0005-0000-0000-0000B0000000}"/>
    <cellStyle name="20% - Ênfase5 2 10" xfId="231" xr:uid="{00000000-0005-0000-0000-0000B1000000}"/>
    <cellStyle name="20% - Ênfase5 2 11" xfId="232" xr:uid="{00000000-0005-0000-0000-0000B2000000}"/>
    <cellStyle name="20% - Ênfase5 2 12" xfId="233" xr:uid="{00000000-0005-0000-0000-0000B3000000}"/>
    <cellStyle name="20% - Ênfase5 2 13" xfId="234" xr:uid="{00000000-0005-0000-0000-0000B4000000}"/>
    <cellStyle name="20% - Ênfase5 2 14" xfId="235" xr:uid="{00000000-0005-0000-0000-0000B5000000}"/>
    <cellStyle name="20% - Ênfase5 2 15" xfId="236" xr:uid="{00000000-0005-0000-0000-0000B6000000}"/>
    <cellStyle name="20% - Ênfase5 2 16" xfId="237" xr:uid="{00000000-0005-0000-0000-0000B7000000}"/>
    <cellStyle name="20% - Ênfase5 2 17" xfId="238" xr:uid="{00000000-0005-0000-0000-0000B8000000}"/>
    <cellStyle name="20% - Ênfase5 2 18" xfId="239" xr:uid="{00000000-0005-0000-0000-0000B9000000}"/>
    <cellStyle name="20% - Ênfase5 2 19" xfId="240" xr:uid="{00000000-0005-0000-0000-0000BA000000}"/>
    <cellStyle name="20% - Ênfase5 2 2" xfId="241" xr:uid="{00000000-0005-0000-0000-0000BB000000}"/>
    <cellStyle name="20% - Ênfase5 2 20" xfId="242" xr:uid="{00000000-0005-0000-0000-0000BC000000}"/>
    <cellStyle name="20% - Ênfase5 2 3" xfId="243" xr:uid="{00000000-0005-0000-0000-0000BD000000}"/>
    <cellStyle name="20% - Ênfase5 2 4" xfId="244" xr:uid="{00000000-0005-0000-0000-0000BE000000}"/>
    <cellStyle name="20% - Ênfase5 2 5" xfId="245" xr:uid="{00000000-0005-0000-0000-0000BF000000}"/>
    <cellStyle name="20% - Ênfase5 2 6" xfId="246" xr:uid="{00000000-0005-0000-0000-0000C0000000}"/>
    <cellStyle name="20% - Ênfase5 2 7" xfId="247" xr:uid="{00000000-0005-0000-0000-0000C1000000}"/>
    <cellStyle name="20% - Ênfase5 2 8" xfId="248" xr:uid="{00000000-0005-0000-0000-0000C2000000}"/>
    <cellStyle name="20% - Ênfase5 2 9" xfId="249" xr:uid="{00000000-0005-0000-0000-0000C3000000}"/>
    <cellStyle name="20% - Ênfase5 20" xfId="250" xr:uid="{00000000-0005-0000-0000-0000C4000000}"/>
    <cellStyle name="20% - Ênfase5 21" xfId="251" xr:uid="{00000000-0005-0000-0000-0000C5000000}"/>
    <cellStyle name="20% - Ênfase5 3" xfId="252" xr:uid="{00000000-0005-0000-0000-0000C6000000}"/>
    <cellStyle name="20% - Ênfase5 4" xfId="253" xr:uid="{00000000-0005-0000-0000-0000C7000000}"/>
    <cellStyle name="20% - Ênfase5 5" xfId="254" xr:uid="{00000000-0005-0000-0000-0000C8000000}"/>
    <cellStyle name="20% - Ênfase5 6" xfId="255" xr:uid="{00000000-0005-0000-0000-0000C9000000}"/>
    <cellStyle name="20% - Ênfase5 7" xfId="256" xr:uid="{00000000-0005-0000-0000-0000CA000000}"/>
    <cellStyle name="20% - Ênfase5 8" xfId="257" xr:uid="{00000000-0005-0000-0000-0000CB000000}"/>
    <cellStyle name="20% - Ênfase5 9" xfId="258" xr:uid="{00000000-0005-0000-0000-0000CC000000}"/>
    <cellStyle name="20% - Ênfase6 1" xfId="259" xr:uid="{00000000-0005-0000-0000-0000CD000000}"/>
    <cellStyle name="20% - Ênfase6 10" xfId="260" xr:uid="{00000000-0005-0000-0000-0000CE000000}"/>
    <cellStyle name="20% - Ênfase6 11" xfId="261" xr:uid="{00000000-0005-0000-0000-0000CF000000}"/>
    <cellStyle name="20% - Ênfase6 12" xfId="262" xr:uid="{00000000-0005-0000-0000-0000D0000000}"/>
    <cellStyle name="20% - Ênfase6 13" xfId="263" xr:uid="{00000000-0005-0000-0000-0000D1000000}"/>
    <cellStyle name="20% - Ênfase6 14" xfId="264" xr:uid="{00000000-0005-0000-0000-0000D2000000}"/>
    <cellStyle name="20% - Ênfase6 15" xfId="265" xr:uid="{00000000-0005-0000-0000-0000D3000000}"/>
    <cellStyle name="20% - Ênfase6 16" xfId="266" xr:uid="{00000000-0005-0000-0000-0000D4000000}"/>
    <cellStyle name="20% - Ênfase6 17" xfId="267" xr:uid="{00000000-0005-0000-0000-0000D5000000}"/>
    <cellStyle name="20% - Ênfase6 18" xfId="268" xr:uid="{00000000-0005-0000-0000-0000D6000000}"/>
    <cellStyle name="20% - Ênfase6 19" xfId="269" xr:uid="{00000000-0005-0000-0000-0000D7000000}"/>
    <cellStyle name="20% - Ênfase6 2" xfId="270" xr:uid="{00000000-0005-0000-0000-0000D8000000}"/>
    <cellStyle name="20% - Ênfase6 2 1" xfId="271" xr:uid="{00000000-0005-0000-0000-0000D9000000}"/>
    <cellStyle name="20% - Ênfase6 2 10" xfId="272" xr:uid="{00000000-0005-0000-0000-0000DA000000}"/>
    <cellStyle name="20% - Ênfase6 2 11" xfId="273" xr:uid="{00000000-0005-0000-0000-0000DB000000}"/>
    <cellStyle name="20% - Ênfase6 2 12" xfId="274" xr:uid="{00000000-0005-0000-0000-0000DC000000}"/>
    <cellStyle name="20% - Ênfase6 2 13" xfId="275" xr:uid="{00000000-0005-0000-0000-0000DD000000}"/>
    <cellStyle name="20% - Ênfase6 2 14" xfId="276" xr:uid="{00000000-0005-0000-0000-0000DE000000}"/>
    <cellStyle name="20% - Ênfase6 2 15" xfId="277" xr:uid="{00000000-0005-0000-0000-0000DF000000}"/>
    <cellStyle name="20% - Ênfase6 2 16" xfId="278" xr:uid="{00000000-0005-0000-0000-0000E0000000}"/>
    <cellStyle name="20% - Ênfase6 2 17" xfId="279" xr:uid="{00000000-0005-0000-0000-0000E1000000}"/>
    <cellStyle name="20% - Ênfase6 2 18" xfId="280" xr:uid="{00000000-0005-0000-0000-0000E2000000}"/>
    <cellStyle name="20% - Ênfase6 2 19" xfId="281" xr:uid="{00000000-0005-0000-0000-0000E3000000}"/>
    <cellStyle name="20% - Ênfase6 2 2" xfId="282" xr:uid="{00000000-0005-0000-0000-0000E4000000}"/>
    <cellStyle name="20% - Ênfase6 2 20" xfId="283" xr:uid="{00000000-0005-0000-0000-0000E5000000}"/>
    <cellStyle name="20% - Ênfase6 2 3" xfId="284" xr:uid="{00000000-0005-0000-0000-0000E6000000}"/>
    <cellStyle name="20% - Ênfase6 2 4" xfId="285" xr:uid="{00000000-0005-0000-0000-0000E7000000}"/>
    <cellStyle name="20% - Ênfase6 2 5" xfId="286" xr:uid="{00000000-0005-0000-0000-0000E8000000}"/>
    <cellStyle name="20% - Ênfase6 2 6" xfId="287" xr:uid="{00000000-0005-0000-0000-0000E9000000}"/>
    <cellStyle name="20% - Ênfase6 2 7" xfId="288" xr:uid="{00000000-0005-0000-0000-0000EA000000}"/>
    <cellStyle name="20% - Ênfase6 2 8" xfId="289" xr:uid="{00000000-0005-0000-0000-0000EB000000}"/>
    <cellStyle name="20% - Ênfase6 2 9" xfId="290" xr:uid="{00000000-0005-0000-0000-0000EC000000}"/>
    <cellStyle name="20% - Ênfase6 20" xfId="291" xr:uid="{00000000-0005-0000-0000-0000ED000000}"/>
    <cellStyle name="20% - Ênfase6 21" xfId="292" xr:uid="{00000000-0005-0000-0000-0000EE000000}"/>
    <cellStyle name="20% - Ênfase6 3" xfId="293" xr:uid="{00000000-0005-0000-0000-0000EF000000}"/>
    <cellStyle name="20% - Ênfase6 4" xfId="294" xr:uid="{00000000-0005-0000-0000-0000F0000000}"/>
    <cellStyle name="20% - Ênfase6 5" xfId="295" xr:uid="{00000000-0005-0000-0000-0000F1000000}"/>
    <cellStyle name="20% - Ênfase6 6" xfId="296" xr:uid="{00000000-0005-0000-0000-0000F2000000}"/>
    <cellStyle name="20% - Ênfase6 7" xfId="297" xr:uid="{00000000-0005-0000-0000-0000F3000000}"/>
    <cellStyle name="20% - Ênfase6 8" xfId="298" xr:uid="{00000000-0005-0000-0000-0000F4000000}"/>
    <cellStyle name="20% - Ênfase6 9" xfId="299" xr:uid="{00000000-0005-0000-0000-0000F5000000}"/>
    <cellStyle name="40% - Ênfase1 1" xfId="300" xr:uid="{00000000-0005-0000-0000-0000F6000000}"/>
    <cellStyle name="40% - Ênfase1 10" xfId="301" xr:uid="{00000000-0005-0000-0000-0000F7000000}"/>
    <cellStyle name="40% - Ênfase1 11" xfId="302" xr:uid="{00000000-0005-0000-0000-0000F8000000}"/>
    <cellStyle name="40% - Ênfase1 12" xfId="303" xr:uid="{00000000-0005-0000-0000-0000F9000000}"/>
    <cellStyle name="40% - Ênfase1 13" xfId="304" xr:uid="{00000000-0005-0000-0000-0000FA000000}"/>
    <cellStyle name="40% - Ênfase1 14" xfId="305" xr:uid="{00000000-0005-0000-0000-0000FB000000}"/>
    <cellStyle name="40% - Ênfase1 15" xfId="306" xr:uid="{00000000-0005-0000-0000-0000FC000000}"/>
    <cellStyle name="40% - Ênfase1 16" xfId="307" xr:uid="{00000000-0005-0000-0000-0000FD000000}"/>
    <cellStyle name="40% - Ênfase1 17" xfId="308" xr:uid="{00000000-0005-0000-0000-0000FE000000}"/>
    <cellStyle name="40% - Ênfase1 18" xfId="309" xr:uid="{00000000-0005-0000-0000-0000FF000000}"/>
    <cellStyle name="40% - Ênfase1 19" xfId="310" xr:uid="{00000000-0005-0000-0000-000000010000}"/>
    <cellStyle name="40% - Ênfase1 2" xfId="311" xr:uid="{00000000-0005-0000-0000-000001010000}"/>
    <cellStyle name="40% - Ênfase1 2 1" xfId="312" xr:uid="{00000000-0005-0000-0000-000002010000}"/>
    <cellStyle name="40% - Ênfase1 2 10" xfId="313" xr:uid="{00000000-0005-0000-0000-000003010000}"/>
    <cellStyle name="40% - Ênfase1 2 11" xfId="314" xr:uid="{00000000-0005-0000-0000-000004010000}"/>
    <cellStyle name="40% - Ênfase1 2 12" xfId="315" xr:uid="{00000000-0005-0000-0000-000005010000}"/>
    <cellStyle name="40% - Ênfase1 2 13" xfId="316" xr:uid="{00000000-0005-0000-0000-000006010000}"/>
    <cellStyle name="40% - Ênfase1 2 14" xfId="317" xr:uid="{00000000-0005-0000-0000-000007010000}"/>
    <cellStyle name="40% - Ênfase1 2 15" xfId="318" xr:uid="{00000000-0005-0000-0000-000008010000}"/>
    <cellStyle name="40% - Ênfase1 2 16" xfId="319" xr:uid="{00000000-0005-0000-0000-000009010000}"/>
    <cellStyle name="40% - Ênfase1 2 17" xfId="320" xr:uid="{00000000-0005-0000-0000-00000A010000}"/>
    <cellStyle name="40% - Ênfase1 2 18" xfId="321" xr:uid="{00000000-0005-0000-0000-00000B010000}"/>
    <cellStyle name="40% - Ênfase1 2 19" xfId="322" xr:uid="{00000000-0005-0000-0000-00000C010000}"/>
    <cellStyle name="40% - Ênfase1 2 2" xfId="323" xr:uid="{00000000-0005-0000-0000-00000D010000}"/>
    <cellStyle name="40% - Ênfase1 2 20" xfId="324" xr:uid="{00000000-0005-0000-0000-00000E010000}"/>
    <cellStyle name="40% - Ênfase1 2 3" xfId="325" xr:uid="{00000000-0005-0000-0000-00000F010000}"/>
    <cellStyle name="40% - Ênfase1 2 4" xfId="326" xr:uid="{00000000-0005-0000-0000-000010010000}"/>
    <cellStyle name="40% - Ênfase1 2 5" xfId="327" xr:uid="{00000000-0005-0000-0000-000011010000}"/>
    <cellStyle name="40% - Ênfase1 2 6" xfId="328" xr:uid="{00000000-0005-0000-0000-000012010000}"/>
    <cellStyle name="40% - Ênfase1 2 7" xfId="329" xr:uid="{00000000-0005-0000-0000-000013010000}"/>
    <cellStyle name="40% - Ênfase1 2 8" xfId="330" xr:uid="{00000000-0005-0000-0000-000014010000}"/>
    <cellStyle name="40% - Ênfase1 2 9" xfId="331" xr:uid="{00000000-0005-0000-0000-000015010000}"/>
    <cellStyle name="40% - Ênfase1 20" xfId="332" xr:uid="{00000000-0005-0000-0000-000016010000}"/>
    <cellStyle name="40% - Ênfase1 21" xfId="333" xr:uid="{00000000-0005-0000-0000-000017010000}"/>
    <cellStyle name="40% - Ênfase1 3" xfId="334" xr:uid="{00000000-0005-0000-0000-000018010000}"/>
    <cellStyle name="40% - Ênfase1 4" xfId="335" xr:uid="{00000000-0005-0000-0000-000019010000}"/>
    <cellStyle name="40% - Ênfase1 5" xfId="336" xr:uid="{00000000-0005-0000-0000-00001A010000}"/>
    <cellStyle name="40% - Ênfase1 6" xfId="337" xr:uid="{00000000-0005-0000-0000-00001B010000}"/>
    <cellStyle name="40% - Ênfase1 7" xfId="338" xr:uid="{00000000-0005-0000-0000-00001C010000}"/>
    <cellStyle name="40% - Ênfase1 8" xfId="339" xr:uid="{00000000-0005-0000-0000-00001D010000}"/>
    <cellStyle name="40% - Ênfase1 9" xfId="340" xr:uid="{00000000-0005-0000-0000-00001E010000}"/>
    <cellStyle name="40% - Ênfase2 1" xfId="341" xr:uid="{00000000-0005-0000-0000-00001F010000}"/>
    <cellStyle name="40% - Ênfase2 10" xfId="342" xr:uid="{00000000-0005-0000-0000-000020010000}"/>
    <cellStyle name="40% - Ênfase2 11" xfId="343" xr:uid="{00000000-0005-0000-0000-000021010000}"/>
    <cellStyle name="40% - Ênfase2 12" xfId="344" xr:uid="{00000000-0005-0000-0000-000022010000}"/>
    <cellStyle name="40% - Ênfase2 13" xfId="345" xr:uid="{00000000-0005-0000-0000-000023010000}"/>
    <cellStyle name="40% - Ênfase2 14" xfId="346" xr:uid="{00000000-0005-0000-0000-000024010000}"/>
    <cellStyle name="40% - Ênfase2 15" xfId="347" xr:uid="{00000000-0005-0000-0000-000025010000}"/>
    <cellStyle name="40% - Ênfase2 16" xfId="348" xr:uid="{00000000-0005-0000-0000-000026010000}"/>
    <cellStyle name="40% - Ênfase2 17" xfId="349" xr:uid="{00000000-0005-0000-0000-000027010000}"/>
    <cellStyle name="40% - Ênfase2 18" xfId="350" xr:uid="{00000000-0005-0000-0000-000028010000}"/>
    <cellStyle name="40% - Ênfase2 19" xfId="351" xr:uid="{00000000-0005-0000-0000-000029010000}"/>
    <cellStyle name="40% - Ênfase2 2" xfId="352" xr:uid="{00000000-0005-0000-0000-00002A010000}"/>
    <cellStyle name="40% - Ênfase2 2 1" xfId="353" xr:uid="{00000000-0005-0000-0000-00002B010000}"/>
    <cellStyle name="40% - Ênfase2 2 10" xfId="354" xr:uid="{00000000-0005-0000-0000-00002C010000}"/>
    <cellStyle name="40% - Ênfase2 2 11" xfId="355" xr:uid="{00000000-0005-0000-0000-00002D010000}"/>
    <cellStyle name="40% - Ênfase2 2 12" xfId="356" xr:uid="{00000000-0005-0000-0000-00002E010000}"/>
    <cellStyle name="40% - Ênfase2 2 13" xfId="357" xr:uid="{00000000-0005-0000-0000-00002F010000}"/>
    <cellStyle name="40% - Ênfase2 2 14" xfId="358" xr:uid="{00000000-0005-0000-0000-000030010000}"/>
    <cellStyle name="40% - Ênfase2 2 15" xfId="359" xr:uid="{00000000-0005-0000-0000-000031010000}"/>
    <cellStyle name="40% - Ênfase2 2 16" xfId="360" xr:uid="{00000000-0005-0000-0000-000032010000}"/>
    <cellStyle name="40% - Ênfase2 2 17" xfId="361" xr:uid="{00000000-0005-0000-0000-000033010000}"/>
    <cellStyle name="40% - Ênfase2 2 18" xfId="362" xr:uid="{00000000-0005-0000-0000-000034010000}"/>
    <cellStyle name="40% - Ênfase2 2 19" xfId="363" xr:uid="{00000000-0005-0000-0000-000035010000}"/>
    <cellStyle name="40% - Ênfase2 2 2" xfId="364" xr:uid="{00000000-0005-0000-0000-000036010000}"/>
    <cellStyle name="40% - Ênfase2 2 20" xfId="365" xr:uid="{00000000-0005-0000-0000-000037010000}"/>
    <cellStyle name="40% - Ênfase2 2 3" xfId="366" xr:uid="{00000000-0005-0000-0000-000038010000}"/>
    <cellStyle name="40% - Ênfase2 2 4" xfId="367" xr:uid="{00000000-0005-0000-0000-000039010000}"/>
    <cellStyle name="40% - Ênfase2 2 5" xfId="368" xr:uid="{00000000-0005-0000-0000-00003A010000}"/>
    <cellStyle name="40% - Ênfase2 2 6" xfId="369" xr:uid="{00000000-0005-0000-0000-00003B010000}"/>
    <cellStyle name="40% - Ênfase2 2 7" xfId="370" xr:uid="{00000000-0005-0000-0000-00003C010000}"/>
    <cellStyle name="40% - Ênfase2 2 8" xfId="371" xr:uid="{00000000-0005-0000-0000-00003D010000}"/>
    <cellStyle name="40% - Ênfase2 2 9" xfId="372" xr:uid="{00000000-0005-0000-0000-00003E010000}"/>
    <cellStyle name="40% - Ênfase2 20" xfId="373" xr:uid="{00000000-0005-0000-0000-00003F010000}"/>
    <cellStyle name="40% - Ênfase2 21" xfId="374" xr:uid="{00000000-0005-0000-0000-000040010000}"/>
    <cellStyle name="40% - Ênfase2 3" xfId="375" xr:uid="{00000000-0005-0000-0000-000041010000}"/>
    <cellStyle name="40% - Ênfase2 4" xfId="376" xr:uid="{00000000-0005-0000-0000-000042010000}"/>
    <cellStyle name="40% - Ênfase2 5" xfId="377" xr:uid="{00000000-0005-0000-0000-000043010000}"/>
    <cellStyle name="40% - Ênfase2 6" xfId="378" xr:uid="{00000000-0005-0000-0000-000044010000}"/>
    <cellStyle name="40% - Ênfase2 7" xfId="379" xr:uid="{00000000-0005-0000-0000-000045010000}"/>
    <cellStyle name="40% - Ênfase2 8" xfId="380" xr:uid="{00000000-0005-0000-0000-000046010000}"/>
    <cellStyle name="40% - Ênfase2 9" xfId="381" xr:uid="{00000000-0005-0000-0000-000047010000}"/>
    <cellStyle name="40% - Ênfase3 1" xfId="382" xr:uid="{00000000-0005-0000-0000-000048010000}"/>
    <cellStyle name="40% - Ênfase3 10" xfId="383" xr:uid="{00000000-0005-0000-0000-000049010000}"/>
    <cellStyle name="40% - Ênfase3 11" xfId="384" xr:uid="{00000000-0005-0000-0000-00004A010000}"/>
    <cellStyle name="40% - Ênfase3 12" xfId="385" xr:uid="{00000000-0005-0000-0000-00004B010000}"/>
    <cellStyle name="40% - Ênfase3 13" xfId="386" xr:uid="{00000000-0005-0000-0000-00004C010000}"/>
    <cellStyle name="40% - Ênfase3 14" xfId="387" xr:uid="{00000000-0005-0000-0000-00004D010000}"/>
    <cellStyle name="40% - Ênfase3 15" xfId="388" xr:uid="{00000000-0005-0000-0000-00004E010000}"/>
    <cellStyle name="40% - Ênfase3 16" xfId="389" xr:uid="{00000000-0005-0000-0000-00004F010000}"/>
    <cellStyle name="40% - Ênfase3 17" xfId="390" xr:uid="{00000000-0005-0000-0000-000050010000}"/>
    <cellStyle name="40% - Ênfase3 18" xfId="391" xr:uid="{00000000-0005-0000-0000-000051010000}"/>
    <cellStyle name="40% - Ênfase3 19" xfId="392" xr:uid="{00000000-0005-0000-0000-000052010000}"/>
    <cellStyle name="40% - Ênfase3 2" xfId="393" xr:uid="{00000000-0005-0000-0000-000053010000}"/>
    <cellStyle name="40% - Ênfase3 2 1" xfId="394" xr:uid="{00000000-0005-0000-0000-000054010000}"/>
    <cellStyle name="40% - Ênfase3 2 10" xfId="395" xr:uid="{00000000-0005-0000-0000-000055010000}"/>
    <cellStyle name="40% - Ênfase3 2 11" xfId="396" xr:uid="{00000000-0005-0000-0000-000056010000}"/>
    <cellStyle name="40% - Ênfase3 2 12" xfId="397" xr:uid="{00000000-0005-0000-0000-000057010000}"/>
    <cellStyle name="40% - Ênfase3 2 13" xfId="398" xr:uid="{00000000-0005-0000-0000-000058010000}"/>
    <cellStyle name="40% - Ênfase3 2 14" xfId="399" xr:uid="{00000000-0005-0000-0000-000059010000}"/>
    <cellStyle name="40% - Ênfase3 2 15" xfId="400" xr:uid="{00000000-0005-0000-0000-00005A010000}"/>
    <cellStyle name="40% - Ênfase3 2 16" xfId="401" xr:uid="{00000000-0005-0000-0000-00005B010000}"/>
    <cellStyle name="40% - Ênfase3 2 17" xfId="402" xr:uid="{00000000-0005-0000-0000-00005C010000}"/>
    <cellStyle name="40% - Ênfase3 2 18" xfId="403" xr:uid="{00000000-0005-0000-0000-00005D010000}"/>
    <cellStyle name="40% - Ênfase3 2 19" xfId="404" xr:uid="{00000000-0005-0000-0000-00005E010000}"/>
    <cellStyle name="40% - Ênfase3 2 2" xfId="405" xr:uid="{00000000-0005-0000-0000-00005F010000}"/>
    <cellStyle name="40% - Ênfase3 2 20" xfId="406" xr:uid="{00000000-0005-0000-0000-000060010000}"/>
    <cellStyle name="40% - Ênfase3 2 3" xfId="407" xr:uid="{00000000-0005-0000-0000-000061010000}"/>
    <cellStyle name="40% - Ênfase3 2 4" xfId="408" xr:uid="{00000000-0005-0000-0000-000062010000}"/>
    <cellStyle name="40% - Ênfase3 2 5" xfId="409" xr:uid="{00000000-0005-0000-0000-000063010000}"/>
    <cellStyle name="40% - Ênfase3 2 6" xfId="410" xr:uid="{00000000-0005-0000-0000-000064010000}"/>
    <cellStyle name="40% - Ênfase3 2 7" xfId="411" xr:uid="{00000000-0005-0000-0000-000065010000}"/>
    <cellStyle name="40% - Ênfase3 2 8" xfId="412" xr:uid="{00000000-0005-0000-0000-000066010000}"/>
    <cellStyle name="40% - Ênfase3 2 9" xfId="413" xr:uid="{00000000-0005-0000-0000-000067010000}"/>
    <cellStyle name="40% - Ênfase3 20" xfId="414" xr:uid="{00000000-0005-0000-0000-000068010000}"/>
    <cellStyle name="40% - Ênfase3 21" xfId="415" xr:uid="{00000000-0005-0000-0000-000069010000}"/>
    <cellStyle name="40% - Ênfase3 3" xfId="416" xr:uid="{00000000-0005-0000-0000-00006A010000}"/>
    <cellStyle name="40% - Ênfase3 4" xfId="417" xr:uid="{00000000-0005-0000-0000-00006B010000}"/>
    <cellStyle name="40% - Ênfase3 5" xfId="418" xr:uid="{00000000-0005-0000-0000-00006C010000}"/>
    <cellStyle name="40% - Ênfase3 6" xfId="419" xr:uid="{00000000-0005-0000-0000-00006D010000}"/>
    <cellStyle name="40% - Ênfase3 7" xfId="420" xr:uid="{00000000-0005-0000-0000-00006E010000}"/>
    <cellStyle name="40% - Ênfase3 8" xfId="421" xr:uid="{00000000-0005-0000-0000-00006F010000}"/>
    <cellStyle name="40% - Ênfase3 9" xfId="422" xr:uid="{00000000-0005-0000-0000-000070010000}"/>
    <cellStyle name="40% - Ênfase4 1" xfId="423" xr:uid="{00000000-0005-0000-0000-000071010000}"/>
    <cellStyle name="40% - Ênfase4 10" xfId="424" xr:uid="{00000000-0005-0000-0000-000072010000}"/>
    <cellStyle name="40% - Ênfase4 11" xfId="425" xr:uid="{00000000-0005-0000-0000-000073010000}"/>
    <cellStyle name="40% - Ênfase4 12" xfId="426" xr:uid="{00000000-0005-0000-0000-000074010000}"/>
    <cellStyle name="40% - Ênfase4 13" xfId="427" xr:uid="{00000000-0005-0000-0000-000075010000}"/>
    <cellStyle name="40% - Ênfase4 14" xfId="428" xr:uid="{00000000-0005-0000-0000-000076010000}"/>
    <cellStyle name="40% - Ênfase4 15" xfId="429" xr:uid="{00000000-0005-0000-0000-000077010000}"/>
    <cellStyle name="40% - Ênfase4 16" xfId="430" xr:uid="{00000000-0005-0000-0000-000078010000}"/>
    <cellStyle name="40% - Ênfase4 17" xfId="431" xr:uid="{00000000-0005-0000-0000-000079010000}"/>
    <cellStyle name="40% - Ênfase4 18" xfId="432" xr:uid="{00000000-0005-0000-0000-00007A010000}"/>
    <cellStyle name="40% - Ênfase4 19" xfId="433" xr:uid="{00000000-0005-0000-0000-00007B010000}"/>
    <cellStyle name="40% - Ênfase4 2" xfId="434" xr:uid="{00000000-0005-0000-0000-00007C010000}"/>
    <cellStyle name="40% - Ênfase4 2 1" xfId="435" xr:uid="{00000000-0005-0000-0000-00007D010000}"/>
    <cellStyle name="40% - Ênfase4 2 10" xfId="436" xr:uid="{00000000-0005-0000-0000-00007E010000}"/>
    <cellStyle name="40% - Ênfase4 2 11" xfId="437" xr:uid="{00000000-0005-0000-0000-00007F010000}"/>
    <cellStyle name="40% - Ênfase4 2 12" xfId="438" xr:uid="{00000000-0005-0000-0000-000080010000}"/>
    <cellStyle name="40% - Ênfase4 2 13" xfId="439" xr:uid="{00000000-0005-0000-0000-000081010000}"/>
    <cellStyle name="40% - Ênfase4 2 14" xfId="440" xr:uid="{00000000-0005-0000-0000-000082010000}"/>
    <cellStyle name="40% - Ênfase4 2 15" xfId="441" xr:uid="{00000000-0005-0000-0000-000083010000}"/>
    <cellStyle name="40% - Ênfase4 2 16" xfId="442" xr:uid="{00000000-0005-0000-0000-000084010000}"/>
    <cellStyle name="40% - Ênfase4 2 17" xfId="443" xr:uid="{00000000-0005-0000-0000-000085010000}"/>
    <cellStyle name="40% - Ênfase4 2 18" xfId="444" xr:uid="{00000000-0005-0000-0000-000086010000}"/>
    <cellStyle name="40% - Ênfase4 2 19" xfId="445" xr:uid="{00000000-0005-0000-0000-000087010000}"/>
    <cellStyle name="40% - Ênfase4 2 2" xfId="446" xr:uid="{00000000-0005-0000-0000-000088010000}"/>
    <cellStyle name="40% - Ênfase4 2 20" xfId="447" xr:uid="{00000000-0005-0000-0000-000089010000}"/>
    <cellStyle name="40% - Ênfase4 2 3" xfId="448" xr:uid="{00000000-0005-0000-0000-00008A010000}"/>
    <cellStyle name="40% - Ênfase4 2 4" xfId="449" xr:uid="{00000000-0005-0000-0000-00008B010000}"/>
    <cellStyle name="40% - Ênfase4 2 5" xfId="450" xr:uid="{00000000-0005-0000-0000-00008C010000}"/>
    <cellStyle name="40% - Ênfase4 2 6" xfId="451" xr:uid="{00000000-0005-0000-0000-00008D010000}"/>
    <cellStyle name="40% - Ênfase4 2 7" xfId="452" xr:uid="{00000000-0005-0000-0000-00008E010000}"/>
    <cellStyle name="40% - Ênfase4 2 8" xfId="453" xr:uid="{00000000-0005-0000-0000-00008F010000}"/>
    <cellStyle name="40% - Ênfase4 2 9" xfId="454" xr:uid="{00000000-0005-0000-0000-000090010000}"/>
    <cellStyle name="40% - Ênfase4 20" xfId="455" xr:uid="{00000000-0005-0000-0000-000091010000}"/>
    <cellStyle name="40% - Ênfase4 21" xfId="456" xr:uid="{00000000-0005-0000-0000-000092010000}"/>
    <cellStyle name="40% - Ênfase4 3" xfId="457" xr:uid="{00000000-0005-0000-0000-000093010000}"/>
    <cellStyle name="40% - Ênfase4 4" xfId="458" xr:uid="{00000000-0005-0000-0000-000094010000}"/>
    <cellStyle name="40% - Ênfase4 5" xfId="459" xr:uid="{00000000-0005-0000-0000-000095010000}"/>
    <cellStyle name="40% - Ênfase4 6" xfId="460" xr:uid="{00000000-0005-0000-0000-000096010000}"/>
    <cellStyle name="40% - Ênfase4 7" xfId="461" xr:uid="{00000000-0005-0000-0000-000097010000}"/>
    <cellStyle name="40% - Ênfase4 8" xfId="462" xr:uid="{00000000-0005-0000-0000-000098010000}"/>
    <cellStyle name="40% - Ênfase4 9" xfId="463" xr:uid="{00000000-0005-0000-0000-000099010000}"/>
    <cellStyle name="40% - Ênfase5 1" xfId="464" xr:uid="{00000000-0005-0000-0000-00009A010000}"/>
    <cellStyle name="40% - Ênfase5 10" xfId="465" xr:uid="{00000000-0005-0000-0000-00009B010000}"/>
    <cellStyle name="40% - Ênfase5 11" xfId="466" xr:uid="{00000000-0005-0000-0000-00009C010000}"/>
    <cellStyle name="40% - Ênfase5 12" xfId="467" xr:uid="{00000000-0005-0000-0000-00009D010000}"/>
    <cellStyle name="40% - Ênfase5 13" xfId="468" xr:uid="{00000000-0005-0000-0000-00009E010000}"/>
    <cellStyle name="40% - Ênfase5 14" xfId="469" xr:uid="{00000000-0005-0000-0000-00009F010000}"/>
    <cellStyle name="40% - Ênfase5 15" xfId="470" xr:uid="{00000000-0005-0000-0000-0000A0010000}"/>
    <cellStyle name="40% - Ênfase5 16" xfId="471" xr:uid="{00000000-0005-0000-0000-0000A1010000}"/>
    <cellStyle name="40% - Ênfase5 17" xfId="472" xr:uid="{00000000-0005-0000-0000-0000A2010000}"/>
    <cellStyle name="40% - Ênfase5 18" xfId="473" xr:uid="{00000000-0005-0000-0000-0000A3010000}"/>
    <cellStyle name="40% - Ênfase5 19" xfId="474" xr:uid="{00000000-0005-0000-0000-0000A4010000}"/>
    <cellStyle name="40% - Ênfase5 2" xfId="475" xr:uid="{00000000-0005-0000-0000-0000A5010000}"/>
    <cellStyle name="40% - Ênfase5 2 1" xfId="476" xr:uid="{00000000-0005-0000-0000-0000A6010000}"/>
    <cellStyle name="40% - Ênfase5 2 10" xfId="477" xr:uid="{00000000-0005-0000-0000-0000A7010000}"/>
    <cellStyle name="40% - Ênfase5 2 11" xfId="478" xr:uid="{00000000-0005-0000-0000-0000A8010000}"/>
    <cellStyle name="40% - Ênfase5 2 12" xfId="479" xr:uid="{00000000-0005-0000-0000-0000A9010000}"/>
    <cellStyle name="40% - Ênfase5 2 13" xfId="480" xr:uid="{00000000-0005-0000-0000-0000AA010000}"/>
    <cellStyle name="40% - Ênfase5 2 14" xfId="481" xr:uid="{00000000-0005-0000-0000-0000AB010000}"/>
    <cellStyle name="40% - Ênfase5 2 15" xfId="482" xr:uid="{00000000-0005-0000-0000-0000AC010000}"/>
    <cellStyle name="40% - Ênfase5 2 16" xfId="483" xr:uid="{00000000-0005-0000-0000-0000AD010000}"/>
    <cellStyle name="40% - Ênfase5 2 17" xfId="484" xr:uid="{00000000-0005-0000-0000-0000AE010000}"/>
    <cellStyle name="40% - Ênfase5 2 18" xfId="485" xr:uid="{00000000-0005-0000-0000-0000AF010000}"/>
    <cellStyle name="40% - Ênfase5 2 19" xfId="486" xr:uid="{00000000-0005-0000-0000-0000B0010000}"/>
    <cellStyle name="40% - Ênfase5 2 2" xfId="487" xr:uid="{00000000-0005-0000-0000-0000B1010000}"/>
    <cellStyle name="40% - Ênfase5 2 20" xfId="488" xr:uid="{00000000-0005-0000-0000-0000B2010000}"/>
    <cellStyle name="40% - Ênfase5 2 3" xfId="489" xr:uid="{00000000-0005-0000-0000-0000B3010000}"/>
    <cellStyle name="40% - Ênfase5 2 4" xfId="490" xr:uid="{00000000-0005-0000-0000-0000B4010000}"/>
    <cellStyle name="40% - Ênfase5 2 5" xfId="491" xr:uid="{00000000-0005-0000-0000-0000B5010000}"/>
    <cellStyle name="40% - Ênfase5 2 6" xfId="492" xr:uid="{00000000-0005-0000-0000-0000B6010000}"/>
    <cellStyle name="40% - Ênfase5 2 7" xfId="493" xr:uid="{00000000-0005-0000-0000-0000B7010000}"/>
    <cellStyle name="40% - Ênfase5 2 8" xfId="494" xr:uid="{00000000-0005-0000-0000-0000B8010000}"/>
    <cellStyle name="40% - Ênfase5 2 9" xfId="495" xr:uid="{00000000-0005-0000-0000-0000B9010000}"/>
    <cellStyle name="40% - Ênfase5 20" xfId="496" xr:uid="{00000000-0005-0000-0000-0000BA010000}"/>
    <cellStyle name="40% - Ênfase5 21" xfId="497" xr:uid="{00000000-0005-0000-0000-0000BB010000}"/>
    <cellStyle name="40% - Ênfase5 3" xfId="498" xr:uid="{00000000-0005-0000-0000-0000BC010000}"/>
    <cellStyle name="40% - Ênfase5 4" xfId="499" xr:uid="{00000000-0005-0000-0000-0000BD010000}"/>
    <cellStyle name="40% - Ênfase5 5" xfId="500" xr:uid="{00000000-0005-0000-0000-0000BE010000}"/>
    <cellStyle name="40% - Ênfase5 6" xfId="501" xr:uid="{00000000-0005-0000-0000-0000BF010000}"/>
    <cellStyle name="40% - Ênfase5 7" xfId="502" xr:uid="{00000000-0005-0000-0000-0000C0010000}"/>
    <cellStyle name="40% - Ênfase5 8" xfId="503" xr:uid="{00000000-0005-0000-0000-0000C1010000}"/>
    <cellStyle name="40% - Ênfase5 9" xfId="504" xr:uid="{00000000-0005-0000-0000-0000C2010000}"/>
    <cellStyle name="40% - Ênfase6 1" xfId="505" xr:uid="{00000000-0005-0000-0000-0000C3010000}"/>
    <cellStyle name="40% - Ênfase6 10" xfId="506" xr:uid="{00000000-0005-0000-0000-0000C4010000}"/>
    <cellStyle name="40% - Ênfase6 11" xfId="507" xr:uid="{00000000-0005-0000-0000-0000C5010000}"/>
    <cellStyle name="40% - Ênfase6 12" xfId="508" xr:uid="{00000000-0005-0000-0000-0000C6010000}"/>
    <cellStyle name="40% - Ênfase6 13" xfId="509" xr:uid="{00000000-0005-0000-0000-0000C7010000}"/>
    <cellStyle name="40% - Ênfase6 14" xfId="510" xr:uid="{00000000-0005-0000-0000-0000C8010000}"/>
    <cellStyle name="40% - Ênfase6 15" xfId="511" xr:uid="{00000000-0005-0000-0000-0000C9010000}"/>
    <cellStyle name="40% - Ênfase6 16" xfId="512" xr:uid="{00000000-0005-0000-0000-0000CA010000}"/>
    <cellStyle name="40% - Ênfase6 17" xfId="513" xr:uid="{00000000-0005-0000-0000-0000CB010000}"/>
    <cellStyle name="40% - Ênfase6 18" xfId="514" xr:uid="{00000000-0005-0000-0000-0000CC010000}"/>
    <cellStyle name="40% - Ênfase6 19" xfId="515" xr:uid="{00000000-0005-0000-0000-0000CD010000}"/>
    <cellStyle name="40% - Ênfase6 2" xfId="516" xr:uid="{00000000-0005-0000-0000-0000CE010000}"/>
    <cellStyle name="40% - Ênfase6 2 1" xfId="517" xr:uid="{00000000-0005-0000-0000-0000CF010000}"/>
    <cellStyle name="40% - Ênfase6 2 10" xfId="518" xr:uid="{00000000-0005-0000-0000-0000D0010000}"/>
    <cellStyle name="40% - Ênfase6 2 11" xfId="519" xr:uid="{00000000-0005-0000-0000-0000D1010000}"/>
    <cellStyle name="40% - Ênfase6 2 12" xfId="520" xr:uid="{00000000-0005-0000-0000-0000D2010000}"/>
    <cellStyle name="40% - Ênfase6 2 13" xfId="521" xr:uid="{00000000-0005-0000-0000-0000D3010000}"/>
    <cellStyle name="40% - Ênfase6 2 14" xfId="522" xr:uid="{00000000-0005-0000-0000-0000D4010000}"/>
    <cellStyle name="40% - Ênfase6 2 15" xfId="523" xr:uid="{00000000-0005-0000-0000-0000D5010000}"/>
    <cellStyle name="40% - Ênfase6 2 16" xfId="524" xr:uid="{00000000-0005-0000-0000-0000D6010000}"/>
    <cellStyle name="40% - Ênfase6 2 17" xfId="525" xr:uid="{00000000-0005-0000-0000-0000D7010000}"/>
    <cellStyle name="40% - Ênfase6 2 18" xfId="526" xr:uid="{00000000-0005-0000-0000-0000D8010000}"/>
    <cellStyle name="40% - Ênfase6 2 19" xfId="527" xr:uid="{00000000-0005-0000-0000-0000D9010000}"/>
    <cellStyle name="40% - Ênfase6 2 2" xfId="528" xr:uid="{00000000-0005-0000-0000-0000DA010000}"/>
    <cellStyle name="40% - Ênfase6 2 20" xfId="529" xr:uid="{00000000-0005-0000-0000-0000DB010000}"/>
    <cellStyle name="40% - Ênfase6 2 3" xfId="530" xr:uid="{00000000-0005-0000-0000-0000DC010000}"/>
    <cellStyle name="40% - Ênfase6 2 4" xfId="531" xr:uid="{00000000-0005-0000-0000-0000DD010000}"/>
    <cellStyle name="40% - Ênfase6 2 5" xfId="532" xr:uid="{00000000-0005-0000-0000-0000DE010000}"/>
    <cellStyle name="40% - Ênfase6 2 6" xfId="533" xr:uid="{00000000-0005-0000-0000-0000DF010000}"/>
    <cellStyle name="40% - Ênfase6 2 7" xfId="534" xr:uid="{00000000-0005-0000-0000-0000E0010000}"/>
    <cellStyle name="40% - Ênfase6 2 8" xfId="535" xr:uid="{00000000-0005-0000-0000-0000E1010000}"/>
    <cellStyle name="40% - Ênfase6 2 9" xfId="536" xr:uid="{00000000-0005-0000-0000-0000E2010000}"/>
    <cellStyle name="40% - Ênfase6 20" xfId="537" xr:uid="{00000000-0005-0000-0000-0000E3010000}"/>
    <cellStyle name="40% - Ênfase6 21" xfId="538" xr:uid="{00000000-0005-0000-0000-0000E4010000}"/>
    <cellStyle name="40% - Ênfase6 3" xfId="539" xr:uid="{00000000-0005-0000-0000-0000E5010000}"/>
    <cellStyle name="40% - Ênfase6 4" xfId="540" xr:uid="{00000000-0005-0000-0000-0000E6010000}"/>
    <cellStyle name="40% - Ênfase6 5" xfId="541" xr:uid="{00000000-0005-0000-0000-0000E7010000}"/>
    <cellStyle name="40% - Ênfase6 6" xfId="542" xr:uid="{00000000-0005-0000-0000-0000E8010000}"/>
    <cellStyle name="40% - Ênfase6 7" xfId="543" xr:uid="{00000000-0005-0000-0000-0000E9010000}"/>
    <cellStyle name="40% - Ênfase6 8" xfId="544" xr:uid="{00000000-0005-0000-0000-0000EA010000}"/>
    <cellStyle name="40% - Ênfase6 9" xfId="545" xr:uid="{00000000-0005-0000-0000-0000EB010000}"/>
    <cellStyle name="60% - Ênfase1 1" xfId="546" xr:uid="{00000000-0005-0000-0000-0000EC010000}"/>
    <cellStyle name="60% - Ênfase1 10" xfId="547" xr:uid="{00000000-0005-0000-0000-0000ED010000}"/>
    <cellStyle name="60% - Ênfase1 11" xfId="548" xr:uid="{00000000-0005-0000-0000-0000EE010000}"/>
    <cellStyle name="60% - Ênfase1 12" xfId="549" xr:uid="{00000000-0005-0000-0000-0000EF010000}"/>
    <cellStyle name="60% - Ênfase1 13" xfId="550" xr:uid="{00000000-0005-0000-0000-0000F0010000}"/>
    <cellStyle name="60% - Ênfase1 14" xfId="551" xr:uid="{00000000-0005-0000-0000-0000F1010000}"/>
    <cellStyle name="60% - Ênfase1 15" xfId="552" xr:uid="{00000000-0005-0000-0000-0000F2010000}"/>
    <cellStyle name="60% - Ênfase1 16" xfId="553" xr:uid="{00000000-0005-0000-0000-0000F3010000}"/>
    <cellStyle name="60% - Ênfase1 17" xfId="554" xr:uid="{00000000-0005-0000-0000-0000F4010000}"/>
    <cellStyle name="60% - Ênfase1 18" xfId="555" xr:uid="{00000000-0005-0000-0000-0000F5010000}"/>
    <cellStyle name="60% - Ênfase1 19" xfId="556" xr:uid="{00000000-0005-0000-0000-0000F6010000}"/>
    <cellStyle name="60% - Ênfase1 2" xfId="557" xr:uid="{00000000-0005-0000-0000-0000F7010000}"/>
    <cellStyle name="60% - Ênfase1 2 1" xfId="558" xr:uid="{00000000-0005-0000-0000-0000F8010000}"/>
    <cellStyle name="60% - Ênfase1 2 10" xfId="559" xr:uid="{00000000-0005-0000-0000-0000F9010000}"/>
    <cellStyle name="60% - Ênfase1 2 11" xfId="560" xr:uid="{00000000-0005-0000-0000-0000FA010000}"/>
    <cellStyle name="60% - Ênfase1 2 12" xfId="561" xr:uid="{00000000-0005-0000-0000-0000FB010000}"/>
    <cellStyle name="60% - Ênfase1 2 13" xfId="562" xr:uid="{00000000-0005-0000-0000-0000FC010000}"/>
    <cellStyle name="60% - Ênfase1 2 14" xfId="563" xr:uid="{00000000-0005-0000-0000-0000FD010000}"/>
    <cellStyle name="60% - Ênfase1 2 15" xfId="564" xr:uid="{00000000-0005-0000-0000-0000FE010000}"/>
    <cellStyle name="60% - Ênfase1 2 16" xfId="565" xr:uid="{00000000-0005-0000-0000-0000FF010000}"/>
    <cellStyle name="60% - Ênfase1 2 17" xfId="566" xr:uid="{00000000-0005-0000-0000-000000020000}"/>
    <cellStyle name="60% - Ênfase1 2 18" xfId="567" xr:uid="{00000000-0005-0000-0000-000001020000}"/>
    <cellStyle name="60% - Ênfase1 2 19" xfId="568" xr:uid="{00000000-0005-0000-0000-000002020000}"/>
    <cellStyle name="60% - Ênfase1 2 2" xfId="569" xr:uid="{00000000-0005-0000-0000-000003020000}"/>
    <cellStyle name="60% - Ênfase1 2 20" xfId="570" xr:uid="{00000000-0005-0000-0000-000004020000}"/>
    <cellStyle name="60% - Ênfase1 2 3" xfId="571" xr:uid="{00000000-0005-0000-0000-000005020000}"/>
    <cellStyle name="60% - Ênfase1 2 4" xfId="572" xr:uid="{00000000-0005-0000-0000-000006020000}"/>
    <cellStyle name="60% - Ênfase1 2 5" xfId="573" xr:uid="{00000000-0005-0000-0000-000007020000}"/>
    <cellStyle name="60% - Ênfase1 2 6" xfId="574" xr:uid="{00000000-0005-0000-0000-000008020000}"/>
    <cellStyle name="60% - Ênfase1 2 7" xfId="575" xr:uid="{00000000-0005-0000-0000-000009020000}"/>
    <cellStyle name="60% - Ênfase1 2 8" xfId="576" xr:uid="{00000000-0005-0000-0000-00000A020000}"/>
    <cellStyle name="60% - Ênfase1 2 9" xfId="577" xr:uid="{00000000-0005-0000-0000-00000B020000}"/>
    <cellStyle name="60% - Ênfase1 20" xfId="578" xr:uid="{00000000-0005-0000-0000-00000C020000}"/>
    <cellStyle name="60% - Ênfase1 21" xfId="579" xr:uid="{00000000-0005-0000-0000-00000D020000}"/>
    <cellStyle name="60% - Ênfase1 3" xfId="580" xr:uid="{00000000-0005-0000-0000-00000E020000}"/>
    <cellStyle name="60% - Ênfase1 4" xfId="581" xr:uid="{00000000-0005-0000-0000-00000F020000}"/>
    <cellStyle name="60% - Ênfase1 5" xfId="582" xr:uid="{00000000-0005-0000-0000-000010020000}"/>
    <cellStyle name="60% - Ênfase1 6" xfId="583" xr:uid="{00000000-0005-0000-0000-000011020000}"/>
    <cellStyle name="60% - Ênfase1 7" xfId="584" xr:uid="{00000000-0005-0000-0000-000012020000}"/>
    <cellStyle name="60% - Ênfase1 8" xfId="585" xr:uid="{00000000-0005-0000-0000-000013020000}"/>
    <cellStyle name="60% - Ênfase1 9" xfId="586" xr:uid="{00000000-0005-0000-0000-000014020000}"/>
    <cellStyle name="60% - Ênfase2 1" xfId="587" xr:uid="{00000000-0005-0000-0000-000015020000}"/>
    <cellStyle name="60% - Ênfase2 10" xfId="588" xr:uid="{00000000-0005-0000-0000-000016020000}"/>
    <cellStyle name="60% - Ênfase2 11" xfId="589" xr:uid="{00000000-0005-0000-0000-000017020000}"/>
    <cellStyle name="60% - Ênfase2 12" xfId="590" xr:uid="{00000000-0005-0000-0000-000018020000}"/>
    <cellStyle name="60% - Ênfase2 13" xfId="591" xr:uid="{00000000-0005-0000-0000-000019020000}"/>
    <cellStyle name="60% - Ênfase2 14" xfId="592" xr:uid="{00000000-0005-0000-0000-00001A020000}"/>
    <cellStyle name="60% - Ênfase2 15" xfId="593" xr:uid="{00000000-0005-0000-0000-00001B020000}"/>
    <cellStyle name="60% - Ênfase2 16" xfId="594" xr:uid="{00000000-0005-0000-0000-00001C020000}"/>
    <cellStyle name="60% - Ênfase2 17" xfId="595" xr:uid="{00000000-0005-0000-0000-00001D020000}"/>
    <cellStyle name="60% - Ênfase2 18" xfId="596" xr:uid="{00000000-0005-0000-0000-00001E020000}"/>
    <cellStyle name="60% - Ênfase2 19" xfId="597" xr:uid="{00000000-0005-0000-0000-00001F020000}"/>
    <cellStyle name="60% - Ênfase2 2" xfId="598" xr:uid="{00000000-0005-0000-0000-000020020000}"/>
    <cellStyle name="60% - Ênfase2 2 1" xfId="599" xr:uid="{00000000-0005-0000-0000-000021020000}"/>
    <cellStyle name="60% - Ênfase2 2 10" xfId="600" xr:uid="{00000000-0005-0000-0000-000022020000}"/>
    <cellStyle name="60% - Ênfase2 2 11" xfId="601" xr:uid="{00000000-0005-0000-0000-000023020000}"/>
    <cellStyle name="60% - Ênfase2 2 12" xfId="602" xr:uid="{00000000-0005-0000-0000-000024020000}"/>
    <cellStyle name="60% - Ênfase2 2 13" xfId="603" xr:uid="{00000000-0005-0000-0000-000025020000}"/>
    <cellStyle name="60% - Ênfase2 2 14" xfId="604" xr:uid="{00000000-0005-0000-0000-000026020000}"/>
    <cellStyle name="60% - Ênfase2 2 15" xfId="605" xr:uid="{00000000-0005-0000-0000-000027020000}"/>
    <cellStyle name="60% - Ênfase2 2 16" xfId="606" xr:uid="{00000000-0005-0000-0000-000028020000}"/>
    <cellStyle name="60% - Ênfase2 2 17" xfId="607" xr:uid="{00000000-0005-0000-0000-000029020000}"/>
    <cellStyle name="60% - Ênfase2 2 18" xfId="608" xr:uid="{00000000-0005-0000-0000-00002A020000}"/>
    <cellStyle name="60% - Ênfase2 2 19" xfId="609" xr:uid="{00000000-0005-0000-0000-00002B020000}"/>
    <cellStyle name="60% - Ênfase2 2 2" xfId="610" xr:uid="{00000000-0005-0000-0000-00002C020000}"/>
    <cellStyle name="60% - Ênfase2 2 20" xfId="611" xr:uid="{00000000-0005-0000-0000-00002D020000}"/>
    <cellStyle name="60% - Ênfase2 2 3" xfId="612" xr:uid="{00000000-0005-0000-0000-00002E020000}"/>
    <cellStyle name="60% - Ênfase2 2 4" xfId="613" xr:uid="{00000000-0005-0000-0000-00002F020000}"/>
    <cellStyle name="60% - Ênfase2 2 5" xfId="614" xr:uid="{00000000-0005-0000-0000-000030020000}"/>
    <cellStyle name="60% - Ênfase2 2 6" xfId="615" xr:uid="{00000000-0005-0000-0000-000031020000}"/>
    <cellStyle name="60% - Ênfase2 2 7" xfId="616" xr:uid="{00000000-0005-0000-0000-000032020000}"/>
    <cellStyle name="60% - Ênfase2 2 8" xfId="617" xr:uid="{00000000-0005-0000-0000-000033020000}"/>
    <cellStyle name="60% - Ênfase2 2 9" xfId="618" xr:uid="{00000000-0005-0000-0000-000034020000}"/>
    <cellStyle name="60% - Ênfase2 20" xfId="619" xr:uid="{00000000-0005-0000-0000-000035020000}"/>
    <cellStyle name="60% - Ênfase2 21" xfId="620" xr:uid="{00000000-0005-0000-0000-000036020000}"/>
    <cellStyle name="60% - Ênfase2 3" xfId="621" xr:uid="{00000000-0005-0000-0000-000037020000}"/>
    <cellStyle name="60% - Ênfase2 4" xfId="622" xr:uid="{00000000-0005-0000-0000-000038020000}"/>
    <cellStyle name="60% - Ênfase2 5" xfId="623" xr:uid="{00000000-0005-0000-0000-000039020000}"/>
    <cellStyle name="60% - Ênfase2 6" xfId="624" xr:uid="{00000000-0005-0000-0000-00003A020000}"/>
    <cellStyle name="60% - Ênfase2 7" xfId="625" xr:uid="{00000000-0005-0000-0000-00003B020000}"/>
    <cellStyle name="60% - Ênfase2 8" xfId="626" xr:uid="{00000000-0005-0000-0000-00003C020000}"/>
    <cellStyle name="60% - Ênfase2 9" xfId="627" xr:uid="{00000000-0005-0000-0000-00003D020000}"/>
    <cellStyle name="60% - Ênfase3 1" xfId="628" xr:uid="{00000000-0005-0000-0000-00003E020000}"/>
    <cellStyle name="60% - Ênfase3 10" xfId="629" xr:uid="{00000000-0005-0000-0000-00003F020000}"/>
    <cellStyle name="60% - Ênfase3 11" xfId="630" xr:uid="{00000000-0005-0000-0000-000040020000}"/>
    <cellStyle name="60% - Ênfase3 12" xfId="631" xr:uid="{00000000-0005-0000-0000-000041020000}"/>
    <cellStyle name="60% - Ênfase3 13" xfId="632" xr:uid="{00000000-0005-0000-0000-000042020000}"/>
    <cellStyle name="60% - Ênfase3 14" xfId="633" xr:uid="{00000000-0005-0000-0000-000043020000}"/>
    <cellStyle name="60% - Ênfase3 15" xfId="634" xr:uid="{00000000-0005-0000-0000-000044020000}"/>
    <cellStyle name="60% - Ênfase3 16" xfId="635" xr:uid="{00000000-0005-0000-0000-000045020000}"/>
    <cellStyle name="60% - Ênfase3 17" xfId="636" xr:uid="{00000000-0005-0000-0000-000046020000}"/>
    <cellStyle name="60% - Ênfase3 18" xfId="637" xr:uid="{00000000-0005-0000-0000-000047020000}"/>
    <cellStyle name="60% - Ênfase3 19" xfId="638" xr:uid="{00000000-0005-0000-0000-000048020000}"/>
    <cellStyle name="60% - Ênfase3 2" xfId="639" xr:uid="{00000000-0005-0000-0000-000049020000}"/>
    <cellStyle name="60% - Ênfase3 2 1" xfId="640" xr:uid="{00000000-0005-0000-0000-00004A020000}"/>
    <cellStyle name="60% - Ênfase3 2 10" xfId="641" xr:uid="{00000000-0005-0000-0000-00004B020000}"/>
    <cellStyle name="60% - Ênfase3 2 11" xfId="642" xr:uid="{00000000-0005-0000-0000-00004C020000}"/>
    <cellStyle name="60% - Ênfase3 2 12" xfId="643" xr:uid="{00000000-0005-0000-0000-00004D020000}"/>
    <cellStyle name="60% - Ênfase3 2 13" xfId="644" xr:uid="{00000000-0005-0000-0000-00004E020000}"/>
    <cellStyle name="60% - Ênfase3 2 14" xfId="645" xr:uid="{00000000-0005-0000-0000-00004F020000}"/>
    <cellStyle name="60% - Ênfase3 2 15" xfId="646" xr:uid="{00000000-0005-0000-0000-000050020000}"/>
    <cellStyle name="60% - Ênfase3 2 16" xfId="647" xr:uid="{00000000-0005-0000-0000-000051020000}"/>
    <cellStyle name="60% - Ênfase3 2 17" xfId="648" xr:uid="{00000000-0005-0000-0000-000052020000}"/>
    <cellStyle name="60% - Ênfase3 2 18" xfId="649" xr:uid="{00000000-0005-0000-0000-000053020000}"/>
    <cellStyle name="60% - Ênfase3 2 19" xfId="650" xr:uid="{00000000-0005-0000-0000-000054020000}"/>
    <cellStyle name="60% - Ênfase3 2 2" xfId="651" xr:uid="{00000000-0005-0000-0000-000055020000}"/>
    <cellStyle name="60% - Ênfase3 2 20" xfId="652" xr:uid="{00000000-0005-0000-0000-000056020000}"/>
    <cellStyle name="60% - Ênfase3 2 3" xfId="653" xr:uid="{00000000-0005-0000-0000-000057020000}"/>
    <cellStyle name="60% - Ênfase3 2 4" xfId="654" xr:uid="{00000000-0005-0000-0000-000058020000}"/>
    <cellStyle name="60% - Ênfase3 2 5" xfId="655" xr:uid="{00000000-0005-0000-0000-000059020000}"/>
    <cellStyle name="60% - Ênfase3 2 6" xfId="656" xr:uid="{00000000-0005-0000-0000-00005A020000}"/>
    <cellStyle name="60% - Ênfase3 2 7" xfId="657" xr:uid="{00000000-0005-0000-0000-00005B020000}"/>
    <cellStyle name="60% - Ênfase3 2 8" xfId="658" xr:uid="{00000000-0005-0000-0000-00005C020000}"/>
    <cellStyle name="60% - Ênfase3 2 9" xfId="659" xr:uid="{00000000-0005-0000-0000-00005D020000}"/>
    <cellStyle name="60% - Ênfase3 20" xfId="660" xr:uid="{00000000-0005-0000-0000-00005E020000}"/>
    <cellStyle name="60% - Ênfase3 21" xfId="661" xr:uid="{00000000-0005-0000-0000-00005F020000}"/>
    <cellStyle name="60% - Ênfase3 3" xfId="662" xr:uid="{00000000-0005-0000-0000-000060020000}"/>
    <cellStyle name="60% - Ênfase3 4" xfId="663" xr:uid="{00000000-0005-0000-0000-000061020000}"/>
    <cellStyle name="60% - Ênfase3 5" xfId="664" xr:uid="{00000000-0005-0000-0000-000062020000}"/>
    <cellStyle name="60% - Ênfase3 6" xfId="665" xr:uid="{00000000-0005-0000-0000-000063020000}"/>
    <cellStyle name="60% - Ênfase3 7" xfId="666" xr:uid="{00000000-0005-0000-0000-000064020000}"/>
    <cellStyle name="60% - Ênfase3 8" xfId="667" xr:uid="{00000000-0005-0000-0000-000065020000}"/>
    <cellStyle name="60% - Ênfase3 9" xfId="668" xr:uid="{00000000-0005-0000-0000-000066020000}"/>
    <cellStyle name="60% - Ênfase4 1" xfId="669" xr:uid="{00000000-0005-0000-0000-000067020000}"/>
    <cellStyle name="60% - Ênfase4 10" xfId="670" xr:uid="{00000000-0005-0000-0000-000068020000}"/>
    <cellStyle name="60% - Ênfase4 11" xfId="671" xr:uid="{00000000-0005-0000-0000-000069020000}"/>
    <cellStyle name="60% - Ênfase4 12" xfId="672" xr:uid="{00000000-0005-0000-0000-00006A020000}"/>
    <cellStyle name="60% - Ênfase4 13" xfId="673" xr:uid="{00000000-0005-0000-0000-00006B020000}"/>
    <cellStyle name="60% - Ênfase4 14" xfId="674" xr:uid="{00000000-0005-0000-0000-00006C020000}"/>
    <cellStyle name="60% - Ênfase4 15" xfId="675" xr:uid="{00000000-0005-0000-0000-00006D020000}"/>
    <cellStyle name="60% - Ênfase4 16" xfId="676" xr:uid="{00000000-0005-0000-0000-00006E020000}"/>
    <cellStyle name="60% - Ênfase4 17" xfId="677" xr:uid="{00000000-0005-0000-0000-00006F020000}"/>
    <cellStyle name="60% - Ênfase4 18" xfId="678" xr:uid="{00000000-0005-0000-0000-000070020000}"/>
    <cellStyle name="60% - Ênfase4 19" xfId="679" xr:uid="{00000000-0005-0000-0000-000071020000}"/>
    <cellStyle name="60% - Ênfase4 2" xfId="680" xr:uid="{00000000-0005-0000-0000-000072020000}"/>
    <cellStyle name="60% - Ênfase4 2 1" xfId="681" xr:uid="{00000000-0005-0000-0000-000073020000}"/>
    <cellStyle name="60% - Ênfase4 2 10" xfId="682" xr:uid="{00000000-0005-0000-0000-000074020000}"/>
    <cellStyle name="60% - Ênfase4 2 11" xfId="683" xr:uid="{00000000-0005-0000-0000-000075020000}"/>
    <cellStyle name="60% - Ênfase4 2 12" xfId="684" xr:uid="{00000000-0005-0000-0000-000076020000}"/>
    <cellStyle name="60% - Ênfase4 2 13" xfId="685" xr:uid="{00000000-0005-0000-0000-000077020000}"/>
    <cellStyle name="60% - Ênfase4 2 14" xfId="686" xr:uid="{00000000-0005-0000-0000-000078020000}"/>
    <cellStyle name="60% - Ênfase4 2 15" xfId="687" xr:uid="{00000000-0005-0000-0000-000079020000}"/>
    <cellStyle name="60% - Ênfase4 2 16" xfId="688" xr:uid="{00000000-0005-0000-0000-00007A020000}"/>
    <cellStyle name="60% - Ênfase4 2 17" xfId="689" xr:uid="{00000000-0005-0000-0000-00007B020000}"/>
    <cellStyle name="60% - Ênfase4 2 18" xfId="690" xr:uid="{00000000-0005-0000-0000-00007C020000}"/>
    <cellStyle name="60% - Ênfase4 2 19" xfId="691" xr:uid="{00000000-0005-0000-0000-00007D020000}"/>
    <cellStyle name="60% - Ênfase4 2 2" xfId="692" xr:uid="{00000000-0005-0000-0000-00007E020000}"/>
    <cellStyle name="60% - Ênfase4 2 20" xfId="693" xr:uid="{00000000-0005-0000-0000-00007F020000}"/>
    <cellStyle name="60% - Ênfase4 2 3" xfId="694" xr:uid="{00000000-0005-0000-0000-000080020000}"/>
    <cellStyle name="60% - Ênfase4 2 4" xfId="695" xr:uid="{00000000-0005-0000-0000-000081020000}"/>
    <cellStyle name="60% - Ênfase4 2 5" xfId="696" xr:uid="{00000000-0005-0000-0000-000082020000}"/>
    <cellStyle name="60% - Ênfase4 2 6" xfId="697" xr:uid="{00000000-0005-0000-0000-000083020000}"/>
    <cellStyle name="60% - Ênfase4 2 7" xfId="698" xr:uid="{00000000-0005-0000-0000-000084020000}"/>
    <cellStyle name="60% - Ênfase4 2 8" xfId="699" xr:uid="{00000000-0005-0000-0000-000085020000}"/>
    <cellStyle name="60% - Ênfase4 2 9" xfId="700" xr:uid="{00000000-0005-0000-0000-000086020000}"/>
    <cellStyle name="60% - Ênfase4 20" xfId="701" xr:uid="{00000000-0005-0000-0000-000087020000}"/>
    <cellStyle name="60% - Ênfase4 21" xfId="702" xr:uid="{00000000-0005-0000-0000-000088020000}"/>
    <cellStyle name="60% - Ênfase4 3" xfId="703" xr:uid="{00000000-0005-0000-0000-000089020000}"/>
    <cellStyle name="60% - Ênfase4 4" xfId="704" xr:uid="{00000000-0005-0000-0000-00008A020000}"/>
    <cellStyle name="60% - Ênfase4 5" xfId="705" xr:uid="{00000000-0005-0000-0000-00008B020000}"/>
    <cellStyle name="60% - Ênfase4 6" xfId="706" xr:uid="{00000000-0005-0000-0000-00008C020000}"/>
    <cellStyle name="60% - Ênfase4 7" xfId="707" xr:uid="{00000000-0005-0000-0000-00008D020000}"/>
    <cellStyle name="60% - Ênfase4 8" xfId="708" xr:uid="{00000000-0005-0000-0000-00008E020000}"/>
    <cellStyle name="60% - Ênfase4 9" xfId="709" xr:uid="{00000000-0005-0000-0000-00008F020000}"/>
    <cellStyle name="60% - Ênfase5 1" xfId="710" xr:uid="{00000000-0005-0000-0000-000090020000}"/>
    <cellStyle name="60% - Ênfase5 10" xfId="711" xr:uid="{00000000-0005-0000-0000-000091020000}"/>
    <cellStyle name="60% - Ênfase5 11" xfId="712" xr:uid="{00000000-0005-0000-0000-000092020000}"/>
    <cellStyle name="60% - Ênfase5 12" xfId="713" xr:uid="{00000000-0005-0000-0000-000093020000}"/>
    <cellStyle name="60% - Ênfase5 13" xfId="714" xr:uid="{00000000-0005-0000-0000-000094020000}"/>
    <cellStyle name="60% - Ênfase5 14" xfId="715" xr:uid="{00000000-0005-0000-0000-000095020000}"/>
    <cellStyle name="60% - Ênfase5 15" xfId="716" xr:uid="{00000000-0005-0000-0000-000096020000}"/>
    <cellStyle name="60% - Ênfase5 16" xfId="717" xr:uid="{00000000-0005-0000-0000-000097020000}"/>
    <cellStyle name="60% - Ênfase5 17" xfId="718" xr:uid="{00000000-0005-0000-0000-000098020000}"/>
    <cellStyle name="60% - Ênfase5 18" xfId="719" xr:uid="{00000000-0005-0000-0000-000099020000}"/>
    <cellStyle name="60% - Ênfase5 19" xfId="720" xr:uid="{00000000-0005-0000-0000-00009A020000}"/>
    <cellStyle name="60% - Ênfase5 2" xfId="721" xr:uid="{00000000-0005-0000-0000-00009B020000}"/>
    <cellStyle name="60% - Ênfase5 2 1" xfId="722" xr:uid="{00000000-0005-0000-0000-00009C020000}"/>
    <cellStyle name="60% - Ênfase5 2 10" xfId="723" xr:uid="{00000000-0005-0000-0000-00009D020000}"/>
    <cellStyle name="60% - Ênfase5 2 11" xfId="724" xr:uid="{00000000-0005-0000-0000-00009E020000}"/>
    <cellStyle name="60% - Ênfase5 2 12" xfId="725" xr:uid="{00000000-0005-0000-0000-00009F020000}"/>
    <cellStyle name="60% - Ênfase5 2 13" xfId="726" xr:uid="{00000000-0005-0000-0000-0000A0020000}"/>
    <cellStyle name="60% - Ênfase5 2 14" xfId="727" xr:uid="{00000000-0005-0000-0000-0000A1020000}"/>
    <cellStyle name="60% - Ênfase5 2 15" xfId="728" xr:uid="{00000000-0005-0000-0000-0000A2020000}"/>
    <cellStyle name="60% - Ênfase5 2 16" xfId="729" xr:uid="{00000000-0005-0000-0000-0000A3020000}"/>
    <cellStyle name="60% - Ênfase5 2 17" xfId="730" xr:uid="{00000000-0005-0000-0000-0000A4020000}"/>
    <cellStyle name="60% - Ênfase5 2 18" xfId="731" xr:uid="{00000000-0005-0000-0000-0000A5020000}"/>
    <cellStyle name="60% - Ênfase5 2 19" xfId="732" xr:uid="{00000000-0005-0000-0000-0000A6020000}"/>
    <cellStyle name="60% - Ênfase5 2 2" xfId="733" xr:uid="{00000000-0005-0000-0000-0000A7020000}"/>
    <cellStyle name="60% - Ênfase5 2 20" xfId="734" xr:uid="{00000000-0005-0000-0000-0000A8020000}"/>
    <cellStyle name="60% - Ênfase5 2 3" xfId="735" xr:uid="{00000000-0005-0000-0000-0000A9020000}"/>
    <cellStyle name="60% - Ênfase5 2 4" xfId="736" xr:uid="{00000000-0005-0000-0000-0000AA020000}"/>
    <cellStyle name="60% - Ênfase5 2 5" xfId="737" xr:uid="{00000000-0005-0000-0000-0000AB020000}"/>
    <cellStyle name="60% - Ênfase5 2 6" xfId="738" xr:uid="{00000000-0005-0000-0000-0000AC020000}"/>
    <cellStyle name="60% - Ênfase5 2 7" xfId="739" xr:uid="{00000000-0005-0000-0000-0000AD020000}"/>
    <cellStyle name="60% - Ênfase5 2 8" xfId="740" xr:uid="{00000000-0005-0000-0000-0000AE020000}"/>
    <cellStyle name="60% - Ênfase5 2 9" xfId="741" xr:uid="{00000000-0005-0000-0000-0000AF020000}"/>
    <cellStyle name="60% - Ênfase5 20" xfId="742" xr:uid="{00000000-0005-0000-0000-0000B0020000}"/>
    <cellStyle name="60% - Ênfase5 21" xfId="743" xr:uid="{00000000-0005-0000-0000-0000B1020000}"/>
    <cellStyle name="60% - Ênfase5 3" xfId="744" xr:uid="{00000000-0005-0000-0000-0000B2020000}"/>
    <cellStyle name="60% - Ênfase5 4" xfId="745" xr:uid="{00000000-0005-0000-0000-0000B3020000}"/>
    <cellStyle name="60% - Ênfase5 5" xfId="746" xr:uid="{00000000-0005-0000-0000-0000B4020000}"/>
    <cellStyle name="60% - Ênfase5 6" xfId="747" xr:uid="{00000000-0005-0000-0000-0000B5020000}"/>
    <cellStyle name="60% - Ênfase5 7" xfId="748" xr:uid="{00000000-0005-0000-0000-0000B6020000}"/>
    <cellStyle name="60% - Ênfase5 8" xfId="749" xr:uid="{00000000-0005-0000-0000-0000B7020000}"/>
    <cellStyle name="60% - Ênfase5 9" xfId="750" xr:uid="{00000000-0005-0000-0000-0000B8020000}"/>
    <cellStyle name="60% - Ênfase6 1" xfId="751" xr:uid="{00000000-0005-0000-0000-0000B9020000}"/>
    <cellStyle name="60% - Ênfase6 10" xfId="752" xr:uid="{00000000-0005-0000-0000-0000BA020000}"/>
    <cellStyle name="60% - Ênfase6 11" xfId="753" xr:uid="{00000000-0005-0000-0000-0000BB020000}"/>
    <cellStyle name="60% - Ênfase6 12" xfId="754" xr:uid="{00000000-0005-0000-0000-0000BC020000}"/>
    <cellStyle name="60% - Ênfase6 13" xfId="755" xr:uid="{00000000-0005-0000-0000-0000BD020000}"/>
    <cellStyle name="60% - Ênfase6 14" xfId="756" xr:uid="{00000000-0005-0000-0000-0000BE020000}"/>
    <cellStyle name="60% - Ênfase6 15" xfId="757" xr:uid="{00000000-0005-0000-0000-0000BF020000}"/>
    <cellStyle name="60% - Ênfase6 16" xfId="758" xr:uid="{00000000-0005-0000-0000-0000C0020000}"/>
    <cellStyle name="60% - Ênfase6 17" xfId="759" xr:uid="{00000000-0005-0000-0000-0000C1020000}"/>
    <cellStyle name="60% - Ênfase6 18" xfId="760" xr:uid="{00000000-0005-0000-0000-0000C2020000}"/>
    <cellStyle name="60% - Ênfase6 19" xfId="761" xr:uid="{00000000-0005-0000-0000-0000C3020000}"/>
    <cellStyle name="60% - Ênfase6 2" xfId="762" xr:uid="{00000000-0005-0000-0000-0000C4020000}"/>
    <cellStyle name="60% - Ênfase6 2 1" xfId="763" xr:uid="{00000000-0005-0000-0000-0000C5020000}"/>
    <cellStyle name="60% - Ênfase6 2 10" xfId="764" xr:uid="{00000000-0005-0000-0000-0000C6020000}"/>
    <cellStyle name="60% - Ênfase6 2 11" xfId="765" xr:uid="{00000000-0005-0000-0000-0000C7020000}"/>
    <cellStyle name="60% - Ênfase6 2 12" xfId="766" xr:uid="{00000000-0005-0000-0000-0000C8020000}"/>
    <cellStyle name="60% - Ênfase6 2 13" xfId="767" xr:uid="{00000000-0005-0000-0000-0000C9020000}"/>
    <cellStyle name="60% - Ênfase6 2 14" xfId="768" xr:uid="{00000000-0005-0000-0000-0000CA020000}"/>
    <cellStyle name="60% - Ênfase6 2 15" xfId="769" xr:uid="{00000000-0005-0000-0000-0000CB020000}"/>
    <cellStyle name="60% - Ênfase6 2 16" xfId="770" xr:uid="{00000000-0005-0000-0000-0000CC020000}"/>
    <cellStyle name="60% - Ênfase6 2 17" xfId="771" xr:uid="{00000000-0005-0000-0000-0000CD020000}"/>
    <cellStyle name="60% - Ênfase6 2 18" xfId="772" xr:uid="{00000000-0005-0000-0000-0000CE020000}"/>
    <cellStyle name="60% - Ênfase6 2 19" xfId="773" xr:uid="{00000000-0005-0000-0000-0000CF020000}"/>
    <cellStyle name="60% - Ênfase6 2 2" xfId="774" xr:uid="{00000000-0005-0000-0000-0000D0020000}"/>
    <cellStyle name="60% - Ênfase6 2 20" xfId="775" xr:uid="{00000000-0005-0000-0000-0000D1020000}"/>
    <cellStyle name="60% - Ênfase6 2 3" xfId="776" xr:uid="{00000000-0005-0000-0000-0000D2020000}"/>
    <cellStyle name="60% - Ênfase6 2 4" xfId="777" xr:uid="{00000000-0005-0000-0000-0000D3020000}"/>
    <cellStyle name="60% - Ênfase6 2 5" xfId="778" xr:uid="{00000000-0005-0000-0000-0000D4020000}"/>
    <cellStyle name="60% - Ênfase6 2 6" xfId="779" xr:uid="{00000000-0005-0000-0000-0000D5020000}"/>
    <cellStyle name="60% - Ênfase6 2 7" xfId="780" xr:uid="{00000000-0005-0000-0000-0000D6020000}"/>
    <cellStyle name="60% - Ênfase6 2 8" xfId="781" xr:uid="{00000000-0005-0000-0000-0000D7020000}"/>
    <cellStyle name="60% - Ênfase6 2 9" xfId="782" xr:uid="{00000000-0005-0000-0000-0000D8020000}"/>
    <cellStyle name="60% - Ênfase6 20" xfId="783" xr:uid="{00000000-0005-0000-0000-0000D9020000}"/>
    <cellStyle name="60% - Ênfase6 21" xfId="784" xr:uid="{00000000-0005-0000-0000-0000DA020000}"/>
    <cellStyle name="60% - Ênfase6 3" xfId="785" xr:uid="{00000000-0005-0000-0000-0000DB020000}"/>
    <cellStyle name="60% - Ênfase6 4" xfId="786" xr:uid="{00000000-0005-0000-0000-0000DC020000}"/>
    <cellStyle name="60% - Ênfase6 5" xfId="787" xr:uid="{00000000-0005-0000-0000-0000DD020000}"/>
    <cellStyle name="60% - Ênfase6 6" xfId="788" xr:uid="{00000000-0005-0000-0000-0000DE020000}"/>
    <cellStyle name="60% - Ênfase6 7" xfId="789" xr:uid="{00000000-0005-0000-0000-0000DF020000}"/>
    <cellStyle name="60% - Ênfase6 8" xfId="790" xr:uid="{00000000-0005-0000-0000-0000E0020000}"/>
    <cellStyle name="60% - Ênfase6 9" xfId="791" xr:uid="{00000000-0005-0000-0000-0000E1020000}"/>
    <cellStyle name="Bom 1" xfId="792" xr:uid="{00000000-0005-0000-0000-0000E2020000}"/>
    <cellStyle name="Bom 10" xfId="793" xr:uid="{00000000-0005-0000-0000-0000E3020000}"/>
    <cellStyle name="Bom 11" xfId="794" xr:uid="{00000000-0005-0000-0000-0000E4020000}"/>
    <cellStyle name="Bom 12" xfId="795" xr:uid="{00000000-0005-0000-0000-0000E5020000}"/>
    <cellStyle name="Bom 13" xfId="796" xr:uid="{00000000-0005-0000-0000-0000E6020000}"/>
    <cellStyle name="Bom 14" xfId="797" xr:uid="{00000000-0005-0000-0000-0000E7020000}"/>
    <cellStyle name="Bom 15" xfId="798" xr:uid="{00000000-0005-0000-0000-0000E8020000}"/>
    <cellStyle name="Bom 16" xfId="799" xr:uid="{00000000-0005-0000-0000-0000E9020000}"/>
    <cellStyle name="Bom 17" xfId="800" xr:uid="{00000000-0005-0000-0000-0000EA020000}"/>
    <cellStyle name="Bom 18" xfId="801" xr:uid="{00000000-0005-0000-0000-0000EB020000}"/>
    <cellStyle name="Bom 19" xfId="802" xr:uid="{00000000-0005-0000-0000-0000EC020000}"/>
    <cellStyle name="Bom 2" xfId="803" xr:uid="{00000000-0005-0000-0000-0000ED020000}"/>
    <cellStyle name="Bom 2 1" xfId="804" xr:uid="{00000000-0005-0000-0000-0000EE020000}"/>
    <cellStyle name="Bom 2 10" xfId="805" xr:uid="{00000000-0005-0000-0000-0000EF020000}"/>
    <cellStyle name="Bom 2 11" xfId="806" xr:uid="{00000000-0005-0000-0000-0000F0020000}"/>
    <cellStyle name="Bom 2 12" xfId="807" xr:uid="{00000000-0005-0000-0000-0000F1020000}"/>
    <cellStyle name="Bom 2 13" xfId="808" xr:uid="{00000000-0005-0000-0000-0000F2020000}"/>
    <cellStyle name="Bom 2 14" xfId="809" xr:uid="{00000000-0005-0000-0000-0000F3020000}"/>
    <cellStyle name="Bom 2 15" xfId="810" xr:uid="{00000000-0005-0000-0000-0000F4020000}"/>
    <cellStyle name="Bom 2 16" xfId="811" xr:uid="{00000000-0005-0000-0000-0000F5020000}"/>
    <cellStyle name="Bom 2 17" xfId="812" xr:uid="{00000000-0005-0000-0000-0000F6020000}"/>
    <cellStyle name="Bom 2 18" xfId="813" xr:uid="{00000000-0005-0000-0000-0000F7020000}"/>
    <cellStyle name="Bom 2 19" xfId="814" xr:uid="{00000000-0005-0000-0000-0000F8020000}"/>
    <cellStyle name="Bom 2 2" xfId="815" xr:uid="{00000000-0005-0000-0000-0000F9020000}"/>
    <cellStyle name="Bom 2 20" xfId="816" xr:uid="{00000000-0005-0000-0000-0000FA020000}"/>
    <cellStyle name="Bom 2 3" xfId="817" xr:uid="{00000000-0005-0000-0000-0000FB020000}"/>
    <cellStyle name="Bom 2 4" xfId="818" xr:uid="{00000000-0005-0000-0000-0000FC020000}"/>
    <cellStyle name="Bom 2 5" xfId="819" xr:uid="{00000000-0005-0000-0000-0000FD020000}"/>
    <cellStyle name="Bom 2 6" xfId="820" xr:uid="{00000000-0005-0000-0000-0000FE020000}"/>
    <cellStyle name="Bom 2 7" xfId="821" xr:uid="{00000000-0005-0000-0000-0000FF020000}"/>
    <cellStyle name="Bom 2 8" xfId="822" xr:uid="{00000000-0005-0000-0000-000000030000}"/>
    <cellStyle name="Bom 2 9" xfId="823" xr:uid="{00000000-0005-0000-0000-000001030000}"/>
    <cellStyle name="Bom 20" xfId="824" xr:uid="{00000000-0005-0000-0000-000002030000}"/>
    <cellStyle name="Bom 21" xfId="825" xr:uid="{00000000-0005-0000-0000-000003030000}"/>
    <cellStyle name="Bom 3" xfId="826" xr:uid="{00000000-0005-0000-0000-000004030000}"/>
    <cellStyle name="Bom 4" xfId="827" xr:uid="{00000000-0005-0000-0000-000005030000}"/>
    <cellStyle name="Bom 5" xfId="828" xr:uid="{00000000-0005-0000-0000-000006030000}"/>
    <cellStyle name="Bom 6" xfId="829" xr:uid="{00000000-0005-0000-0000-000007030000}"/>
    <cellStyle name="Bom 7" xfId="830" xr:uid="{00000000-0005-0000-0000-000008030000}"/>
    <cellStyle name="Bom 8" xfId="831" xr:uid="{00000000-0005-0000-0000-000009030000}"/>
    <cellStyle name="Bom 9" xfId="832" xr:uid="{00000000-0005-0000-0000-00000A030000}"/>
    <cellStyle name="Cálculo 1" xfId="833" xr:uid="{00000000-0005-0000-0000-00000B030000}"/>
    <cellStyle name="Cálculo 10" xfId="834" xr:uid="{00000000-0005-0000-0000-00000C030000}"/>
    <cellStyle name="Cálculo 11" xfId="835" xr:uid="{00000000-0005-0000-0000-00000D030000}"/>
    <cellStyle name="Cálculo 12" xfId="836" xr:uid="{00000000-0005-0000-0000-00000E030000}"/>
    <cellStyle name="Cálculo 13" xfId="837" xr:uid="{00000000-0005-0000-0000-00000F030000}"/>
    <cellStyle name="Cálculo 14" xfId="838" xr:uid="{00000000-0005-0000-0000-000010030000}"/>
    <cellStyle name="Cálculo 15" xfId="839" xr:uid="{00000000-0005-0000-0000-000011030000}"/>
    <cellStyle name="Cálculo 16" xfId="840" xr:uid="{00000000-0005-0000-0000-000012030000}"/>
    <cellStyle name="Cálculo 17" xfId="841" xr:uid="{00000000-0005-0000-0000-000013030000}"/>
    <cellStyle name="Cálculo 18" xfId="842" xr:uid="{00000000-0005-0000-0000-000014030000}"/>
    <cellStyle name="Cálculo 19" xfId="843" xr:uid="{00000000-0005-0000-0000-000015030000}"/>
    <cellStyle name="Cálculo 2" xfId="844" xr:uid="{00000000-0005-0000-0000-000016030000}"/>
    <cellStyle name="Cálculo 2 1" xfId="845" xr:uid="{00000000-0005-0000-0000-000017030000}"/>
    <cellStyle name="Cálculo 2 10" xfId="846" xr:uid="{00000000-0005-0000-0000-000018030000}"/>
    <cellStyle name="Cálculo 2 11" xfId="847" xr:uid="{00000000-0005-0000-0000-000019030000}"/>
    <cellStyle name="Cálculo 2 12" xfId="848" xr:uid="{00000000-0005-0000-0000-00001A030000}"/>
    <cellStyle name="Cálculo 2 13" xfId="849" xr:uid="{00000000-0005-0000-0000-00001B030000}"/>
    <cellStyle name="Cálculo 2 14" xfId="850" xr:uid="{00000000-0005-0000-0000-00001C030000}"/>
    <cellStyle name="Cálculo 2 15" xfId="851" xr:uid="{00000000-0005-0000-0000-00001D030000}"/>
    <cellStyle name="Cálculo 2 16" xfId="852" xr:uid="{00000000-0005-0000-0000-00001E030000}"/>
    <cellStyle name="Cálculo 2 17" xfId="853" xr:uid="{00000000-0005-0000-0000-00001F030000}"/>
    <cellStyle name="Cálculo 2 18" xfId="854" xr:uid="{00000000-0005-0000-0000-000020030000}"/>
    <cellStyle name="Cálculo 2 19" xfId="855" xr:uid="{00000000-0005-0000-0000-000021030000}"/>
    <cellStyle name="Cálculo 2 2" xfId="856" xr:uid="{00000000-0005-0000-0000-000022030000}"/>
    <cellStyle name="Cálculo 2 20" xfId="857" xr:uid="{00000000-0005-0000-0000-000023030000}"/>
    <cellStyle name="Cálculo 2 3" xfId="858" xr:uid="{00000000-0005-0000-0000-000024030000}"/>
    <cellStyle name="Cálculo 2 4" xfId="859" xr:uid="{00000000-0005-0000-0000-000025030000}"/>
    <cellStyle name="Cálculo 2 5" xfId="860" xr:uid="{00000000-0005-0000-0000-000026030000}"/>
    <cellStyle name="Cálculo 2 6" xfId="861" xr:uid="{00000000-0005-0000-0000-000027030000}"/>
    <cellStyle name="Cálculo 2 7" xfId="862" xr:uid="{00000000-0005-0000-0000-000028030000}"/>
    <cellStyle name="Cálculo 2 8" xfId="863" xr:uid="{00000000-0005-0000-0000-000029030000}"/>
    <cellStyle name="Cálculo 2 9" xfId="864" xr:uid="{00000000-0005-0000-0000-00002A030000}"/>
    <cellStyle name="Cálculo 20" xfId="865" xr:uid="{00000000-0005-0000-0000-00002B030000}"/>
    <cellStyle name="Cálculo 21" xfId="866" xr:uid="{00000000-0005-0000-0000-00002C030000}"/>
    <cellStyle name="Cálculo 3" xfId="867" xr:uid="{00000000-0005-0000-0000-00002D030000}"/>
    <cellStyle name="Cálculo 4" xfId="868" xr:uid="{00000000-0005-0000-0000-00002E030000}"/>
    <cellStyle name="Cálculo 5" xfId="869" xr:uid="{00000000-0005-0000-0000-00002F030000}"/>
    <cellStyle name="Cálculo 6" xfId="870" xr:uid="{00000000-0005-0000-0000-000030030000}"/>
    <cellStyle name="Cálculo 7" xfId="871" xr:uid="{00000000-0005-0000-0000-000031030000}"/>
    <cellStyle name="Cálculo 8" xfId="872" xr:uid="{00000000-0005-0000-0000-000032030000}"/>
    <cellStyle name="Cálculo 9" xfId="873" xr:uid="{00000000-0005-0000-0000-000033030000}"/>
    <cellStyle name="Célula de Verificação 1" xfId="874" xr:uid="{00000000-0005-0000-0000-000034030000}"/>
    <cellStyle name="Célula de Verificação 10" xfId="875" xr:uid="{00000000-0005-0000-0000-000035030000}"/>
    <cellStyle name="Célula de Verificação 11" xfId="876" xr:uid="{00000000-0005-0000-0000-000036030000}"/>
    <cellStyle name="Célula de Verificação 12" xfId="877" xr:uid="{00000000-0005-0000-0000-000037030000}"/>
    <cellStyle name="Célula de Verificação 13" xfId="878" xr:uid="{00000000-0005-0000-0000-000038030000}"/>
    <cellStyle name="Célula de Verificação 14" xfId="879" xr:uid="{00000000-0005-0000-0000-000039030000}"/>
    <cellStyle name="Célula de Verificação 15" xfId="880" xr:uid="{00000000-0005-0000-0000-00003A030000}"/>
    <cellStyle name="Célula de Verificação 16" xfId="881" xr:uid="{00000000-0005-0000-0000-00003B030000}"/>
    <cellStyle name="Célula de Verificação 17" xfId="882" xr:uid="{00000000-0005-0000-0000-00003C030000}"/>
    <cellStyle name="Célula de Verificação 18" xfId="883" xr:uid="{00000000-0005-0000-0000-00003D030000}"/>
    <cellStyle name="Célula de Verificação 19" xfId="884" xr:uid="{00000000-0005-0000-0000-00003E030000}"/>
    <cellStyle name="Célula de Verificação 2" xfId="885" xr:uid="{00000000-0005-0000-0000-00003F030000}"/>
    <cellStyle name="Célula de Verificação 2 1" xfId="886" xr:uid="{00000000-0005-0000-0000-000040030000}"/>
    <cellStyle name="Célula de Verificação 2 10" xfId="887" xr:uid="{00000000-0005-0000-0000-000041030000}"/>
    <cellStyle name="Célula de Verificação 2 11" xfId="888" xr:uid="{00000000-0005-0000-0000-000042030000}"/>
    <cellStyle name="Célula de Verificação 2 12" xfId="889" xr:uid="{00000000-0005-0000-0000-000043030000}"/>
    <cellStyle name="Célula de Verificação 2 13" xfId="890" xr:uid="{00000000-0005-0000-0000-000044030000}"/>
    <cellStyle name="Célula de Verificação 2 14" xfId="891" xr:uid="{00000000-0005-0000-0000-000045030000}"/>
    <cellStyle name="Célula de Verificação 2 15" xfId="892" xr:uid="{00000000-0005-0000-0000-000046030000}"/>
    <cellStyle name="Célula de Verificação 2 16" xfId="893" xr:uid="{00000000-0005-0000-0000-000047030000}"/>
    <cellStyle name="Célula de Verificação 2 17" xfId="894" xr:uid="{00000000-0005-0000-0000-000048030000}"/>
    <cellStyle name="Célula de Verificação 2 18" xfId="895" xr:uid="{00000000-0005-0000-0000-000049030000}"/>
    <cellStyle name="Célula de Verificação 2 19" xfId="896" xr:uid="{00000000-0005-0000-0000-00004A030000}"/>
    <cellStyle name="Célula de Verificação 2 2" xfId="897" xr:uid="{00000000-0005-0000-0000-00004B030000}"/>
    <cellStyle name="Célula de Verificação 2 20" xfId="898" xr:uid="{00000000-0005-0000-0000-00004C030000}"/>
    <cellStyle name="Célula de Verificação 2 3" xfId="899" xr:uid="{00000000-0005-0000-0000-00004D030000}"/>
    <cellStyle name="Célula de Verificação 2 4" xfId="900" xr:uid="{00000000-0005-0000-0000-00004E030000}"/>
    <cellStyle name="Célula de Verificação 2 5" xfId="901" xr:uid="{00000000-0005-0000-0000-00004F030000}"/>
    <cellStyle name="Célula de Verificação 2 6" xfId="902" xr:uid="{00000000-0005-0000-0000-000050030000}"/>
    <cellStyle name="Célula de Verificação 2 7" xfId="903" xr:uid="{00000000-0005-0000-0000-000051030000}"/>
    <cellStyle name="Célula de Verificação 2 8" xfId="904" xr:uid="{00000000-0005-0000-0000-000052030000}"/>
    <cellStyle name="Célula de Verificação 2 9" xfId="905" xr:uid="{00000000-0005-0000-0000-000053030000}"/>
    <cellStyle name="Célula de Verificação 20" xfId="906" xr:uid="{00000000-0005-0000-0000-000054030000}"/>
    <cellStyle name="Célula de Verificação 21" xfId="907" xr:uid="{00000000-0005-0000-0000-000055030000}"/>
    <cellStyle name="Célula de Verificação 3" xfId="908" xr:uid="{00000000-0005-0000-0000-000056030000}"/>
    <cellStyle name="Célula de Verificação 4" xfId="909" xr:uid="{00000000-0005-0000-0000-000057030000}"/>
    <cellStyle name="Célula de Verificação 5" xfId="910" xr:uid="{00000000-0005-0000-0000-000058030000}"/>
    <cellStyle name="Célula de Verificação 6" xfId="911" xr:uid="{00000000-0005-0000-0000-000059030000}"/>
    <cellStyle name="Célula de Verificação 7" xfId="912" xr:uid="{00000000-0005-0000-0000-00005A030000}"/>
    <cellStyle name="Célula de Verificação 8" xfId="913" xr:uid="{00000000-0005-0000-0000-00005B030000}"/>
    <cellStyle name="Célula de Verificação 9" xfId="914" xr:uid="{00000000-0005-0000-0000-00005C030000}"/>
    <cellStyle name="Célula Vinculada 1" xfId="915" xr:uid="{00000000-0005-0000-0000-00005D030000}"/>
    <cellStyle name="Célula Vinculada 10" xfId="916" xr:uid="{00000000-0005-0000-0000-00005E030000}"/>
    <cellStyle name="Célula Vinculada 11" xfId="917" xr:uid="{00000000-0005-0000-0000-00005F030000}"/>
    <cellStyle name="Célula Vinculada 12" xfId="918" xr:uid="{00000000-0005-0000-0000-000060030000}"/>
    <cellStyle name="Célula Vinculada 13" xfId="919" xr:uid="{00000000-0005-0000-0000-000061030000}"/>
    <cellStyle name="Célula Vinculada 14" xfId="920" xr:uid="{00000000-0005-0000-0000-000062030000}"/>
    <cellStyle name="Célula Vinculada 15" xfId="921" xr:uid="{00000000-0005-0000-0000-000063030000}"/>
    <cellStyle name="Célula Vinculada 16" xfId="922" xr:uid="{00000000-0005-0000-0000-000064030000}"/>
    <cellStyle name="Célula Vinculada 17" xfId="923" xr:uid="{00000000-0005-0000-0000-000065030000}"/>
    <cellStyle name="Célula Vinculada 18" xfId="924" xr:uid="{00000000-0005-0000-0000-000066030000}"/>
    <cellStyle name="Célula Vinculada 19" xfId="925" xr:uid="{00000000-0005-0000-0000-000067030000}"/>
    <cellStyle name="Célula Vinculada 2" xfId="926" xr:uid="{00000000-0005-0000-0000-000068030000}"/>
    <cellStyle name="Célula Vinculada 2 1" xfId="927" xr:uid="{00000000-0005-0000-0000-000069030000}"/>
    <cellStyle name="Célula Vinculada 2 10" xfId="928" xr:uid="{00000000-0005-0000-0000-00006A030000}"/>
    <cellStyle name="Célula Vinculada 2 11" xfId="929" xr:uid="{00000000-0005-0000-0000-00006B030000}"/>
    <cellStyle name="Célula Vinculada 2 12" xfId="930" xr:uid="{00000000-0005-0000-0000-00006C030000}"/>
    <cellStyle name="Célula Vinculada 2 13" xfId="931" xr:uid="{00000000-0005-0000-0000-00006D030000}"/>
    <cellStyle name="Célula Vinculada 2 14" xfId="932" xr:uid="{00000000-0005-0000-0000-00006E030000}"/>
    <cellStyle name="Célula Vinculada 2 15" xfId="933" xr:uid="{00000000-0005-0000-0000-00006F030000}"/>
    <cellStyle name="Célula Vinculada 2 16" xfId="934" xr:uid="{00000000-0005-0000-0000-000070030000}"/>
    <cellStyle name="Célula Vinculada 2 17" xfId="935" xr:uid="{00000000-0005-0000-0000-000071030000}"/>
    <cellStyle name="Célula Vinculada 2 18" xfId="936" xr:uid="{00000000-0005-0000-0000-000072030000}"/>
    <cellStyle name="Célula Vinculada 2 19" xfId="937" xr:uid="{00000000-0005-0000-0000-000073030000}"/>
    <cellStyle name="Célula Vinculada 2 2" xfId="938" xr:uid="{00000000-0005-0000-0000-000074030000}"/>
    <cellStyle name="Célula Vinculada 2 20" xfId="939" xr:uid="{00000000-0005-0000-0000-000075030000}"/>
    <cellStyle name="Célula Vinculada 2 3" xfId="940" xr:uid="{00000000-0005-0000-0000-000076030000}"/>
    <cellStyle name="Célula Vinculada 2 4" xfId="941" xr:uid="{00000000-0005-0000-0000-000077030000}"/>
    <cellStyle name="Célula Vinculada 2 5" xfId="942" xr:uid="{00000000-0005-0000-0000-000078030000}"/>
    <cellStyle name="Célula Vinculada 2 6" xfId="943" xr:uid="{00000000-0005-0000-0000-000079030000}"/>
    <cellStyle name="Célula Vinculada 2 7" xfId="944" xr:uid="{00000000-0005-0000-0000-00007A030000}"/>
    <cellStyle name="Célula Vinculada 2 8" xfId="945" xr:uid="{00000000-0005-0000-0000-00007B030000}"/>
    <cellStyle name="Célula Vinculada 2 9" xfId="946" xr:uid="{00000000-0005-0000-0000-00007C030000}"/>
    <cellStyle name="Célula Vinculada 20" xfId="947" xr:uid="{00000000-0005-0000-0000-00007D030000}"/>
    <cellStyle name="Célula Vinculada 21" xfId="948" xr:uid="{00000000-0005-0000-0000-00007E030000}"/>
    <cellStyle name="Célula Vinculada 3" xfId="949" xr:uid="{00000000-0005-0000-0000-00007F030000}"/>
    <cellStyle name="Célula Vinculada 4" xfId="950" xr:uid="{00000000-0005-0000-0000-000080030000}"/>
    <cellStyle name="Célula Vinculada 5" xfId="951" xr:uid="{00000000-0005-0000-0000-000081030000}"/>
    <cellStyle name="Célula Vinculada 6" xfId="952" xr:uid="{00000000-0005-0000-0000-000082030000}"/>
    <cellStyle name="Célula Vinculada 7" xfId="953" xr:uid="{00000000-0005-0000-0000-000083030000}"/>
    <cellStyle name="Célula Vinculada 8" xfId="954" xr:uid="{00000000-0005-0000-0000-000084030000}"/>
    <cellStyle name="Célula Vinculada 9" xfId="955" xr:uid="{00000000-0005-0000-0000-000085030000}"/>
    <cellStyle name="Ênfase1 2" xfId="4" xr:uid="{00000000-0005-0000-0000-000086030000}"/>
    <cellStyle name="Ênfase1 2 2" xfId="1549" xr:uid="{00000000-0005-0000-0000-000087030000}"/>
    <cellStyle name="Ênfase1 2 2 2" xfId="1558" xr:uid="{00000000-0005-0000-0000-000088030000}"/>
    <cellStyle name="Entrada 1" xfId="956" xr:uid="{00000000-0005-0000-0000-000089030000}"/>
    <cellStyle name="Entrada 10" xfId="957" xr:uid="{00000000-0005-0000-0000-00008A030000}"/>
    <cellStyle name="Entrada 11" xfId="958" xr:uid="{00000000-0005-0000-0000-00008B030000}"/>
    <cellStyle name="Entrada 12" xfId="959" xr:uid="{00000000-0005-0000-0000-00008C030000}"/>
    <cellStyle name="Entrada 13" xfId="960" xr:uid="{00000000-0005-0000-0000-00008D030000}"/>
    <cellStyle name="Entrada 14" xfId="961" xr:uid="{00000000-0005-0000-0000-00008E030000}"/>
    <cellStyle name="Entrada 15" xfId="962" xr:uid="{00000000-0005-0000-0000-00008F030000}"/>
    <cellStyle name="Entrada 16" xfId="963" xr:uid="{00000000-0005-0000-0000-000090030000}"/>
    <cellStyle name="Entrada 17" xfId="964" xr:uid="{00000000-0005-0000-0000-000091030000}"/>
    <cellStyle name="Entrada 18" xfId="965" xr:uid="{00000000-0005-0000-0000-000092030000}"/>
    <cellStyle name="Entrada 19" xfId="966" xr:uid="{00000000-0005-0000-0000-000093030000}"/>
    <cellStyle name="Entrada 2" xfId="967" xr:uid="{00000000-0005-0000-0000-000094030000}"/>
    <cellStyle name="Entrada 2 1" xfId="968" xr:uid="{00000000-0005-0000-0000-000095030000}"/>
    <cellStyle name="Entrada 2 10" xfId="969" xr:uid="{00000000-0005-0000-0000-000096030000}"/>
    <cellStyle name="Entrada 2 11" xfId="970" xr:uid="{00000000-0005-0000-0000-000097030000}"/>
    <cellStyle name="Entrada 2 12" xfId="971" xr:uid="{00000000-0005-0000-0000-000098030000}"/>
    <cellStyle name="Entrada 2 13" xfId="972" xr:uid="{00000000-0005-0000-0000-000099030000}"/>
    <cellStyle name="Entrada 2 14" xfId="973" xr:uid="{00000000-0005-0000-0000-00009A030000}"/>
    <cellStyle name="Entrada 2 15" xfId="974" xr:uid="{00000000-0005-0000-0000-00009B030000}"/>
    <cellStyle name="Entrada 2 16" xfId="975" xr:uid="{00000000-0005-0000-0000-00009C030000}"/>
    <cellStyle name="Entrada 2 17" xfId="976" xr:uid="{00000000-0005-0000-0000-00009D030000}"/>
    <cellStyle name="Entrada 2 18" xfId="977" xr:uid="{00000000-0005-0000-0000-00009E030000}"/>
    <cellStyle name="Entrada 2 19" xfId="978" xr:uid="{00000000-0005-0000-0000-00009F030000}"/>
    <cellStyle name="Entrada 2 2" xfId="979" xr:uid="{00000000-0005-0000-0000-0000A0030000}"/>
    <cellStyle name="Entrada 2 20" xfId="980" xr:uid="{00000000-0005-0000-0000-0000A1030000}"/>
    <cellStyle name="Entrada 2 3" xfId="981" xr:uid="{00000000-0005-0000-0000-0000A2030000}"/>
    <cellStyle name="Entrada 2 4" xfId="982" xr:uid="{00000000-0005-0000-0000-0000A3030000}"/>
    <cellStyle name="Entrada 2 5" xfId="983" xr:uid="{00000000-0005-0000-0000-0000A4030000}"/>
    <cellStyle name="Entrada 2 6" xfId="984" xr:uid="{00000000-0005-0000-0000-0000A5030000}"/>
    <cellStyle name="Entrada 2 7" xfId="985" xr:uid="{00000000-0005-0000-0000-0000A6030000}"/>
    <cellStyle name="Entrada 2 8" xfId="986" xr:uid="{00000000-0005-0000-0000-0000A7030000}"/>
    <cellStyle name="Entrada 2 9" xfId="987" xr:uid="{00000000-0005-0000-0000-0000A8030000}"/>
    <cellStyle name="Entrada 20" xfId="988" xr:uid="{00000000-0005-0000-0000-0000A9030000}"/>
    <cellStyle name="Entrada 21" xfId="989" xr:uid="{00000000-0005-0000-0000-0000AA030000}"/>
    <cellStyle name="Entrada 3" xfId="990" xr:uid="{00000000-0005-0000-0000-0000AB030000}"/>
    <cellStyle name="Entrada 4" xfId="991" xr:uid="{00000000-0005-0000-0000-0000AC030000}"/>
    <cellStyle name="Entrada 5" xfId="992" xr:uid="{00000000-0005-0000-0000-0000AD030000}"/>
    <cellStyle name="Entrada 6" xfId="993" xr:uid="{00000000-0005-0000-0000-0000AE030000}"/>
    <cellStyle name="Entrada 7" xfId="994" xr:uid="{00000000-0005-0000-0000-0000AF030000}"/>
    <cellStyle name="Entrada 8" xfId="995" xr:uid="{00000000-0005-0000-0000-0000B0030000}"/>
    <cellStyle name="Entrada 9" xfId="996" xr:uid="{00000000-0005-0000-0000-0000B1030000}"/>
    <cellStyle name="Excel Built-in Normal" xfId="33" xr:uid="{00000000-0005-0000-0000-0000B2030000}"/>
    <cellStyle name="Excel Built-in Normal 1" xfId="997" xr:uid="{00000000-0005-0000-0000-0000B3030000}"/>
    <cellStyle name="Excel_BuiltIn_Comma" xfId="1552" xr:uid="{00000000-0005-0000-0000-0000B4030000}"/>
    <cellStyle name="Hiperlink 2" xfId="20" xr:uid="{00000000-0005-0000-0000-0000B5030000}"/>
    <cellStyle name="Hyperlink" xfId="48" xr:uid="{00000000-0005-0000-0000-0000B6030000}"/>
    <cellStyle name="Hyperlink 1" xfId="51" xr:uid="{00000000-0005-0000-0000-0000B7030000}"/>
    <cellStyle name="Incorreto 1" xfId="998" xr:uid="{00000000-0005-0000-0000-0000B8030000}"/>
    <cellStyle name="Incorreto 10" xfId="999" xr:uid="{00000000-0005-0000-0000-0000B9030000}"/>
    <cellStyle name="Incorreto 11" xfId="1000" xr:uid="{00000000-0005-0000-0000-0000BA030000}"/>
    <cellStyle name="Incorreto 12" xfId="1001" xr:uid="{00000000-0005-0000-0000-0000BB030000}"/>
    <cellStyle name="Incorreto 13" xfId="1002" xr:uid="{00000000-0005-0000-0000-0000BC030000}"/>
    <cellStyle name="Incorreto 14" xfId="1003" xr:uid="{00000000-0005-0000-0000-0000BD030000}"/>
    <cellStyle name="Incorreto 15" xfId="1004" xr:uid="{00000000-0005-0000-0000-0000BE030000}"/>
    <cellStyle name="Incorreto 16" xfId="1005" xr:uid="{00000000-0005-0000-0000-0000BF030000}"/>
    <cellStyle name="Incorreto 17" xfId="1006" xr:uid="{00000000-0005-0000-0000-0000C0030000}"/>
    <cellStyle name="Incorreto 18" xfId="1007" xr:uid="{00000000-0005-0000-0000-0000C1030000}"/>
    <cellStyle name="Incorreto 19" xfId="1008" xr:uid="{00000000-0005-0000-0000-0000C2030000}"/>
    <cellStyle name="Incorreto 2" xfId="1009" xr:uid="{00000000-0005-0000-0000-0000C3030000}"/>
    <cellStyle name="Incorreto 2 1" xfId="1010" xr:uid="{00000000-0005-0000-0000-0000C4030000}"/>
    <cellStyle name="Incorreto 2 10" xfId="1011" xr:uid="{00000000-0005-0000-0000-0000C5030000}"/>
    <cellStyle name="Incorreto 2 11" xfId="1012" xr:uid="{00000000-0005-0000-0000-0000C6030000}"/>
    <cellStyle name="Incorreto 2 12" xfId="1013" xr:uid="{00000000-0005-0000-0000-0000C7030000}"/>
    <cellStyle name="Incorreto 2 13" xfId="1014" xr:uid="{00000000-0005-0000-0000-0000C8030000}"/>
    <cellStyle name="Incorreto 2 14" xfId="1015" xr:uid="{00000000-0005-0000-0000-0000C9030000}"/>
    <cellStyle name="Incorreto 2 15" xfId="1016" xr:uid="{00000000-0005-0000-0000-0000CA030000}"/>
    <cellStyle name="Incorreto 2 16" xfId="1017" xr:uid="{00000000-0005-0000-0000-0000CB030000}"/>
    <cellStyle name="Incorreto 2 17" xfId="1018" xr:uid="{00000000-0005-0000-0000-0000CC030000}"/>
    <cellStyle name="Incorreto 2 18" xfId="1019" xr:uid="{00000000-0005-0000-0000-0000CD030000}"/>
    <cellStyle name="Incorreto 2 19" xfId="1020" xr:uid="{00000000-0005-0000-0000-0000CE030000}"/>
    <cellStyle name="Incorreto 2 2" xfId="1021" xr:uid="{00000000-0005-0000-0000-0000CF030000}"/>
    <cellStyle name="Incorreto 2 20" xfId="1022" xr:uid="{00000000-0005-0000-0000-0000D0030000}"/>
    <cellStyle name="Incorreto 2 3" xfId="1023" xr:uid="{00000000-0005-0000-0000-0000D1030000}"/>
    <cellStyle name="Incorreto 2 4" xfId="1024" xr:uid="{00000000-0005-0000-0000-0000D2030000}"/>
    <cellStyle name="Incorreto 2 5" xfId="1025" xr:uid="{00000000-0005-0000-0000-0000D3030000}"/>
    <cellStyle name="Incorreto 2 6" xfId="1026" xr:uid="{00000000-0005-0000-0000-0000D4030000}"/>
    <cellStyle name="Incorreto 2 7" xfId="1027" xr:uid="{00000000-0005-0000-0000-0000D5030000}"/>
    <cellStyle name="Incorreto 2 8" xfId="1028" xr:uid="{00000000-0005-0000-0000-0000D6030000}"/>
    <cellStyle name="Incorreto 2 9" xfId="1029" xr:uid="{00000000-0005-0000-0000-0000D7030000}"/>
    <cellStyle name="Incorreto 20" xfId="1030" xr:uid="{00000000-0005-0000-0000-0000D8030000}"/>
    <cellStyle name="Incorreto 21" xfId="1031" xr:uid="{00000000-0005-0000-0000-0000D9030000}"/>
    <cellStyle name="Incorreto 3" xfId="1032" xr:uid="{00000000-0005-0000-0000-0000DA030000}"/>
    <cellStyle name="Incorreto 4" xfId="1033" xr:uid="{00000000-0005-0000-0000-0000DB030000}"/>
    <cellStyle name="Incorreto 5" xfId="1034" xr:uid="{00000000-0005-0000-0000-0000DC030000}"/>
    <cellStyle name="Incorreto 6" xfId="1035" xr:uid="{00000000-0005-0000-0000-0000DD030000}"/>
    <cellStyle name="Incorreto 7" xfId="1036" xr:uid="{00000000-0005-0000-0000-0000DE030000}"/>
    <cellStyle name="Incorreto 8" xfId="1037" xr:uid="{00000000-0005-0000-0000-0000DF030000}"/>
    <cellStyle name="Incorreto 9" xfId="1038" xr:uid="{00000000-0005-0000-0000-0000E0030000}"/>
    <cellStyle name="Moeda" xfId="2" builtinId="4"/>
    <cellStyle name="Moeda 2" xfId="12" xr:uid="{00000000-0005-0000-0000-0000E2030000}"/>
    <cellStyle name="Moeda 2 2" xfId="17" xr:uid="{00000000-0005-0000-0000-0000E3030000}"/>
    <cellStyle name="Moeda 2 2 2" xfId="59" xr:uid="{00000000-0005-0000-0000-0000E4030000}"/>
    <cellStyle name="Moeda 2 2 3" xfId="1563" xr:uid="{00000000-0005-0000-0000-0000E5030000}"/>
    <cellStyle name="Moeda 2 3" xfId="46" xr:uid="{00000000-0005-0000-0000-0000E6030000}"/>
    <cellStyle name="Moeda 2 4" xfId="1561" xr:uid="{00000000-0005-0000-0000-0000E7030000}"/>
    <cellStyle name="Moeda 3" xfId="13" xr:uid="{00000000-0005-0000-0000-0000E8030000}"/>
    <cellStyle name="Moeda 3 2" xfId="50" xr:uid="{00000000-0005-0000-0000-0000E9030000}"/>
    <cellStyle name="Moeda 3 3" xfId="1559" xr:uid="{00000000-0005-0000-0000-0000EA030000}"/>
    <cellStyle name="Moeda 4" xfId="43" xr:uid="{00000000-0005-0000-0000-0000EB030000}"/>
    <cellStyle name="Moeda 5" xfId="54" xr:uid="{00000000-0005-0000-0000-0000EC030000}"/>
    <cellStyle name="Moeda 6" xfId="30" xr:uid="{00000000-0005-0000-0000-0000ED030000}"/>
    <cellStyle name="Neutra 1" xfId="1039" xr:uid="{00000000-0005-0000-0000-0000EE030000}"/>
    <cellStyle name="Neutra 10" xfId="1040" xr:uid="{00000000-0005-0000-0000-0000EF030000}"/>
    <cellStyle name="Neutra 11" xfId="1041" xr:uid="{00000000-0005-0000-0000-0000F0030000}"/>
    <cellStyle name="Neutra 12" xfId="1042" xr:uid="{00000000-0005-0000-0000-0000F1030000}"/>
    <cellStyle name="Neutra 13" xfId="1043" xr:uid="{00000000-0005-0000-0000-0000F2030000}"/>
    <cellStyle name="Neutra 14" xfId="1044" xr:uid="{00000000-0005-0000-0000-0000F3030000}"/>
    <cellStyle name="Neutra 15" xfId="1045" xr:uid="{00000000-0005-0000-0000-0000F4030000}"/>
    <cellStyle name="Neutra 16" xfId="1046" xr:uid="{00000000-0005-0000-0000-0000F5030000}"/>
    <cellStyle name="Neutra 17" xfId="1047" xr:uid="{00000000-0005-0000-0000-0000F6030000}"/>
    <cellStyle name="Neutra 18" xfId="1048" xr:uid="{00000000-0005-0000-0000-0000F7030000}"/>
    <cellStyle name="Neutra 19" xfId="1049" xr:uid="{00000000-0005-0000-0000-0000F8030000}"/>
    <cellStyle name="Neutra 2" xfId="1050" xr:uid="{00000000-0005-0000-0000-0000F9030000}"/>
    <cellStyle name="Neutra 2 1" xfId="1051" xr:uid="{00000000-0005-0000-0000-0000FA030000}"/>
    <cellStyle name="Neutra 2 10" xfId="1052" xr:uid="{00000000-0005-0000-0000-0000FB030000}"/>
    <cellStyle name="Neutra 2 11" xfId="1053" xr:uid="{00000000-0005-0000-0000-0000FC030000}"/>
    <cellStyle name="Neutra 2 12" xfId="1054" xr:uid="{00000000-0005-0000-0000-0000FD030000}"/>
    <cellStyle name="Neutra 2 13" xfId="1055" xr:uid="{00000000-0005-0000-0000-0000FE030000}"/>
    <cellStyle name="Neutra 2 14" xfId="1056" xr:uid="{00000000-0005-0000-0000-0000FF030000}"/>
    <cellStyle name="Neutra 2 15" xfId="1057" xr:uid="{00000000-0005-0000-0000-000000040000}"/>
    <cellStyle name="Neutra 2 16" xfId="1058" xr:uid="{00000000-0005-0000-0000-000001040000}"/>
    <cellStyle name="Neutra 2 17" xfId="1059" xr:uid="{00000000-0005-0000-0000-000002040000}"/>
    <cellStyle name="Neutra 2 18" xfId="1060" xr:uid="{00000000-0005-0000-0000-000003040000}"/>
    <cellStyle name="Neutra 2 19" xfId="1061" xr:uid="{00000000-0005-0000-0000-000004040000}"/>
    <cellStyle name="Neutra 2 2" xfId="1062" xr:uid="{00000000-0005-0000-0000-000005040000}"/>
    <cellStyle name="Neutra 2 20" xfId="1063" xr:uid="{00000000-0005-0000-0000-000006040000}"/>
    <cellStyle name="Neutra 2 3" xfId="1064" xr:uid="{00000000-0005-0000-0000-000007040000}"/>
    <cellStyle name="Neutra 2 4" xfId="1065" xr:uid="{00000000-0005-0000-0000-000008040000}"/>
    <cellStyle name="Neutra 2 5" xfId="1066" xr:uid="{00000000-0005-0000-0000-000009040000}"/>
    <cellStyle name="Neutra 2 6" xfId="1067" xr:uid="{00000000-0005-0000-0000-00000A040000}"/>
    <cellStyle name="Neutra 2 7" xfId="1068" xr:uid="{00000000-0005-0000-0000-00000B040000}"/>
    <cellStyle name="Neutra 2 8" xfId="1069" xr:uid="{00000000-0005-0000-0000-00000C040000}"/>
    <cellStyle name="Neutra 2 9" xfId="1070" xr:uid="{00000000-0005-0000-0000-00000D040000}"/>
    <cellStyle name="Neutra 20" xfId="1071" xr:uid="{00000000-0005-0000-0000-00000E040000}"/>
    <cellStyle name="Neutra 21" xfId="1072" xr:uid="{00000000-0005-0000-0000-00000F040000}"/>
    <cellStyle name="Neutra 3" xfId="1073" xr:uid="{00000000-0005-0000-0000-000010040000}"/>
    <cellStyle name="Neutra 4" xfId="1074" xr:uid="{00000000-0005-0000-0000-000011040000}"/>
    <cellStyle name="Neutra 5" xfId="1075" xr:uid="{00000000-0005-0000-0000-000012040000}"/>
    <cellStyle name="Neutra 6" xfId="1076" xr:uid="{00000000-0005-0000-0000-000013040000}"/>
    <cellStyle name="Neutra 7" xfId="1077" xr:uid="{00000000-0005-0000-0000-000014040000}"/>
    <cellStyle name="Neutra 8" xfId="1078" xr:uid="{00000000-0005-0000-0000-000015040000}"/>
    <cellStyle name="Neutra 9" xfId="1079" xr:uid="{00000000-0005-0000-0000-000016040000}"/>
    <cellStyle name="Normal" xfId="0" builtinId="0"/>
    <cellStyle name="Normal 10" xfId="1546" xr:uid="{00000000-0005-0000-0000-000018040000}"/>
    <cellStyle name="Normal 10 2" xfId="9" xr:uid="{00000000-0005-0000-0000-000019040000}"/>
    <cellStyle name="Normal 10 2 2" xfId="41" xr:uid="{00000000-0005-0000-0000-00001A040000}"/>
    <cellStyle name="Normal 11" xfId="1545" xr:uid="{00000000-0005-0000-0000-00001B040000}"/>
    <cellStyle name="Normal 12" xfId="1554" xr:uid="{00000000-0005-0000-0000-00001C040000}"/>
    <cellStyle name="Normal 13" xfId="8" xr:uid="{00000000-0005-0000-0000-00001D040000}"/>
    <cellStyle name="Normal 13 2" xfId="14" xr:uid="{00000000-0005-0000-0000-00001E040000}"/>
    <cellStyle name="Normal 13 2 2" xfId="52" xr:uid="{00000000-0005-0000-0000-00001F040000}"/>
    <cellStyle name="Normal 13 2 3" xfId="1562" xr:uid="{00000000-0005-0000-0000-000020040000}"/>
    <cellStyle name="Normal 13 3" xfId="57" xr:uid="{00000000-0005-0000-0000-000021040000}"/>
    <cellStyle name="Normal 13 4" xfId="39" xr:uid="{00000000-0005-0000-0000-000022040000}"/>
    <cellStyle name="Normal 2" xfId="5" xr:uid="{00000000-0005-0000-0000-000023040000}"/>
    <cellStyle name="Normal 2 1" xfId="1080" xr:uid="{00000000-0005-0000-0000-000024040000}"/>
    <cellStyle name="Normal 2 1 2" xfId="1551" xr:uid="{00000000-0005-0000-0000-000025040000}"/>
    <cellStyle name="Normal 2 10" xfId="1081" xr:uid="{00000000-0005-0000-0000-000026040000}"/>
    <cellStyle name="Normal 2 11" xfId="1082" xr:uid="{00000000-0005-0000-0000-000027040000}"/>
    <cellStyle name="Normal 2 12" xfId="1083" xr:uid="{00000000-0005-0000-0000-000028040000}"/>
    <cellStyle name="Normal 2 13" xfId="1084" xr:uid="{00000000-0005-0000-0000-000029040000}"/>
    <cellStyle name="Normal 2 14" xfId="1085" xr:uid="{00000000-0005-0000-0000-00002A040000}"/>
    <cellStyle name="Normal 2 15" xfId="1086" xr:uid="{00000000-0005-0000-0000-00002B040000}"/>
    <cellStyle name="Normal 2 16" xfId="1087" xr:uid="{00000000-0005-0000-0000-00002C040000}"/>
    <cellStyle name="Normal 2 17" xfId="1088" xr:uid="{00000000-0005-0000-0000-00002D040000}"/>
    <cellStyle name="Normal 2 18" xfId="1089" xr:uid="{00000000-0005-0000-0000-00002E040000}"/>
    <cellStyle name="Normal 2 19" xfId="1090" xr:uid="{00000000-0005-0000-0000-00002F040000}"/>
    <cellStyle name="Normal 2 2" xfId="7" xr:uid="{00000000-0005-0000-0000-000030040000}"/>
    <cellStyle name="Normal 2 20" xfId="1091" xr:uid="{00000000-0005-0000-0000-000031040000}"/>
    <cellStyle name="Normal 2 3" xfId="1092" xr:uid="{00000000-0005-0000-0000-000032040000}"/>
    <cellStyle name="Normal 2 4" xfId="1093" xr:uid="{00000000-0005-0000-0000-000033040000}"/>
    <cellStyle name="Normal 2 5" xfId="1094" xr:uid="{00000000-0005-0000-0000-000034040000}"/>
    <cellStyle name="Normal 2 6" xfId="1095" xr:uid="{00000000-0005-0000-0000-000035040000}"/>
    <cellStyle name="Normal 2 7" xfId="1096" xr:uid="{00000000-0005-0000-0000-000036040000}"/>
    <cellStyle name="Normal 2 8" xfId="1097" xr:uid="{00000000-0005-0000-0000-000037040000}"/>
    <cellStyle name="Normal 2 9" xfId="1098" xr:uid="{00000000-0005-0000-0000-000038040000}"/>
    <cellStyle name="Normal 24" xfId="1099" xr:uid="{00000000-0005-0000-0000-000039040000}"/>
    <cellStyle name="Normal 3" xfId="18" xr:uid="{00000000-0005-0000-0000-00003A040000}"/>
    <cellStyle name="Normal 3 1" xfId="1101" xr:uid="{00000000-0005-0000-0000-00003B040000}"/>
    <cellStyle name="Normal 3 10" xfId="1102" xr:uid="{00000000-0005-0000-0000-00003C040000}"/>
    <cellStyle name="Normal 3 11" xfId="1103" xr:uid="{00000000-0005-0000-0000-00003D040000}"/>
    <cellStyle name="Normal 3 12" xfId="1104" xr:uid="{00000000-0005-0000-0000-00003E040000}"/>
    <cellStyle name="Normal 3 13" xfId="1105" xr:uid="{00000000-0005-0000-0000-00003F040000}"/>
    <cellStyle name="Normal 3 14" xfId="1106" xr:uid="{00000000-0005-0000-0000-000040040000}"/>
    <cellStyle name="Normal 3 15" xfId="1107" xr:uid="{00000000-0005-0000-0000-000041040000}"/>
    <cellStyle name="Normal 3 16" xfId="1108" xr:uid="{00000000-0005-0000-0000-000042040000}"/>
    <cellStyle name="Normal 3 17" xfId="1109" xr:uid="{00000000-0005-0000-0000-000043040000}"/>
    <cellStyle name="Normal 3 18" xfId="1110" xr:uid="{00000000-0005-0000-0000-000044040000}"/>
    <cellStyle name="Normal 3 19" xfId="1111" xr:uid="{00000000-0005-0000-0000-000045040000}"/>
    <cellStyle name="Normal 3 2" xfId="49" xr:uid="{00000000-0005-0000-0000-000046040000}"/>
    <cellStyle name="Normal 3 2 2" xfId="1112" xr:uid="{00000000-0005-0000-0000-000047040000}"/>
    <cellStyle name="Normal 3 20" xfId="1113" xr:uid="{00000000-0005-0000-0000-000048040000}"/>
    <cellStyle name="Normal 3 21" xfId="1100" xr:uid="{00000000-0005-0000-0000-000049040000}"/>
    <cellStyle name="Normal 3 22" xfId="1564" xr:uid="{00000000-0005-0000-0000-00004A040000}"/>
    <cellStyle name="Normal 3 3" xfId="1114" xr:uid="{00000000-0005-0000-0000-00004B040000}"/>
    <cellStyle name="Normal 3 4" xfId="1115" xr:uid="{00000000-0005-0000-0000-00004C040000}"/>
    <cellStyle name="Normal 3 5" xfId="1116" xr:uid="{00000000-0005-0000-0000-00004D040000}"/>
    <cellStyle name="Normal 3 6" xfId="1117" xr:uid="{00000000-0005-0000-0000-00004E040000}"/>
    <cellStyle name="Normal 3 7" xfId="1118" xr:uid="{00000000-0005-0000-0000-00004F040000}"/>
    <cellStyle name="Normal 3 8" xfId="1119" xr:uid="{00000000-0005-0000-0000-000050040000}"/>
    <cellStyle name="Normal 3 9" xfId="1120" xr:uid="{00000000-0005-0000-0000-000051040000}"/>
    <cellStyle name="Normal 4" xfId="24" xr:uid="{00000000-0005-0000-0000-000052040000}"/>
    <cellStyle name="Normal 4 2" xfId="53" xr:uid="{00000000-0005-0000-0000-000053040000}"/>
    <cellStyle name="Normal 4 2 2" xfId="10" xr:uid="{00000000-0005-0000-0000-000054040000}"/>
    <cellStyle name="Normal 4 2 2 2" xfId="15" xr:uid="{00000000-0005-0000-0000-000055040000}"/>
    <cellStyle name="Normal 4 2 2 2 2" xfId="1560" xr:uid="{00000000-0005-0000-0000-000056040000}"/>
    <cellStyle name="Normal 4 2 2 3" xfId="31" xr:uid="{00000000-0005-0000-0000-000057040000}"/>
    <cellStyle name="Normal 4 2 3" xfId="1555" xr:uid="{00000000-0005-0000-0000-000058040000}"/>
    <cellStyle name="Normal 4 3" xfId="1121" xr:uid="{00000000-0005-0000-0000-000059040000}"/>
    <cellStyle name="Normal 5" xfId="29" xr:uid="{00000000-0005-0000-0000-00005A040000}"/>
    <cellStyle name="Normal 5 2" xfId="1122" xr:uid="{00000000-0005-0000-0000-00005B040000}"/>
    <cellStyle name="Normal 6" xfId="1123" xr:uid="{00000000-0005-0000-0000-00005C040000}"/>
    <cellStyle name="Normal 7" xfId="1124" xr:uid="{00000000-0005-0000-0000-00005D040000}"/>
    <cellStyle name="Normal 8" xfId="1125" xr:uid="{00000000-0005-0000-0000-00005E040000}"/>
    <cellStyle name="Normal 9" xfId="1126" xr:uid="{00000000-0005-0000-0000-00005F040000}"/>
    <cellStyle name="Normal 9 2" xfId="1557" xr:uid="{00000000-0005-0000-0000-000060040000}"/>
    <cellStyle name="Nota 1" xfId="1127" xr:uid="{00000000-0005-0000-0000-000061040000}"/>
    <cellStyle name="Nota 10" xfId="1128" xr:uid="{00000000-0005-0000-0000-000062040000}"/>
    <cellStyle name="Nota 11" xfId="1129" xr:uid="{00000000-0005-0000-0000-000063040000}"/>
    <cellStyle name="Nota 12" xfId="1130" xr:uid="{00000000-0005-0000-0000-000064040000}"/>
    <cellStyle name="Nota 13" xfId="1131" xr:uid="{00000000-0005-0000-0000-000065040000}"/>
    <cellStyle name="Nota 14" xfId="1132" xr:uid="{00000000-0005-0000-0000-000066040000}"/>
    <cellStyle name="Nota 15" xfId="1133" xr:uid="{00000000-0005-0000-0000-000067040000}"/>
    <cellStyle name="Nota 16" xfId="1134" xr:uid="{00000000-0005-0000-0000-000068040000}"/>
    <cellStyle name="Nota 17" xfId="1135" xr:uid="{00000000-0005-0000-0000-000069040000}"/>
    <cellStyle name="Nota 18" xfId="1136" xr:uid="{00000000-0005-0000-0000-00006A040000}"/>
    <cellStyle name="Nota 19" xfId="1137" xr:uid="{00000000-0005-0000-0000-00006B040000}"/>
    <cellStyle name="Nota 2" xfId="1138" xr:uid="{00000000-0005-0000-0000-00006C040000}"/>
    <cellStyle name="Nota 2 1" xfId="1139" xr:uid="{00000000-0005-0000-0000-00006D040000}"/>
    <cellStyle name="Nota 2 10" xfId="1140" xr:uid="{00000000-0005-0000-0000-00006E040000}"/>
    <cellStyle name="Nota 2 11" xfId="1141" xr:uid="{00000000-0005-0000-0000-00006F040000}"/>
    <cellStyle name="Nota 2 12" xfId="1142" xr:uid="{00000000-0005-0000-0000-000070040000}"/>
    <cellStyle name="Nota 2 13" xfId="1143" xr:uid="{00000000-0005-0000-0000-000071040000}"/>
    <cellStyle name="Nota 2 14" xfId="1144" xr:uid="{00000000-0005-0000-0000-000072040000}"/>
    <cellStyle name="Nota 2 15" xfId="1145" xr:uid="{00000000-0005-0000-0000-000073040000}"/>
    <cellStyle name="Nota 2 16" xfId="1146" xr:uid="{00000000-0005-0000-0000-000074040000}"/>
    <cellStyle name="Nota 2 17" xfId="1147" xr:uid="{00000000-0005-0000-0000-000075040000}"/>
    <cellStyle name="Nota 2 18" xfId="1148" xr:uid="{00000000-0005-0000-0000-000076040000}"/>
    <cellStyle name="Nota 2 19" xfId="1149" xr:uid="{00000000-0005-0000-0000-000077040000}"/>
    <cellStyle name="Nota 2 2" xfId="1150" xr:uid="{00000000-0005-0000-0000-000078040000}"/>
    <cellStyle name="Nota 2 20" xfId="1151" xr:uid="{00000000-0005-0000-0000-000079040000}"/>
    <cellStyle name="Nota 2 3" xfId="1152" xr:uid="{00000000-0005-0000-0000-00007A040000}"/>
    <cellStyle name="Nota 2 4" xfId="1153" xr:uid="{00000000-0005-0000-0000-00007B040000}"/>
    <cellStyle name="Nota 2 5" xfId="1154" xr:uid="{00000000-0005-0000-0000-00007C040000}"/>
    <cellStyle name="Nota 2 6" xfId="1155" xr:uid="{00000000-0005-0000-0000-00007D040000}"/>
    <cellStyle name="Nota 2 7" xfId="1156" xr:uid="{00000000-0005-0000-0000-00007E040000}"/>
    <cellStyle name="Nota 2 8" xfId="1157" xr:uid="{00000000-0005-0000-0000-00007F040000}"/>
    <cellStyle name="Nota 2 9" xfId="1158" xr:uid="{00000000-0005-0000-0000-000080040000}"/>
    <cellStyle name="Nota 20" xfId="1159" xr:uid="{00000000-0005-0000-0000-000081040000}"/>
    <cellStyle name="Nota 21" xfId="1160" xr:uid="{00000000-0005-0000-0000-000082040000}"/>
    <cellStyle name="Nota 3" xfId="1161" xr:uid="{00000000-0005-0000-0000-000083040000}"/>
    <cellStyle name="Nota 4" xfId="1162" xr:uid="{00000000-0005-0000-0000-000084040000}"/>
    <cellStyle name="Nota 5" xfId="1163" xr:uid="{00000000-0005-0000-0000-000085040000}"/>
    <cellStyle name="Nota 6" xfId="1164" xr:uid="{00000000-0005-0000-0000-000086040000}"/>
    <cellStyle name="Nota 7" xfId="1165" xr:uid="{00000000-0005-0000-0000-000087040000}"/>
    <cellStyle name="Nota 8" xfId="1166" xr:uid="{00000000-0005-0000-0000-000088040000}"/>
    <cellStyle name="Nota 9" xfId="1167" xr:uid="{00000000-0005-0000-0000-000089040000}"/>
    <cellStyle name="Porcentagem 2" xfId="42" xr:uid="{00000000-0005-0000-0000-00008A040000}"/>
    <cellStyle name="Porcentagem 2 1" xfId="45" xr:uid="{00000000-0005-0000-0000-00008B040000}"/>
    <cellStyle name="Porcentagem 2 10" xfId="1168" xr:uid="{00000000-0005-0000-0000-00008C040000}"/>
    <cellStyle name="Porcentagem 2 11" xfId="1169" xr:uid="{00000000-0005-0000-0000-00008D040000}"/>
    <cellStyle name="Porcentagem 2 12" xfId="1170" xr:uid="{00000000-0005-0000-0000-00008E040000}"/>
    <cellStyle name="Porcentagem 2 13" xfId="1171" xr:uid="{00000000-0005-0000-0000-00008F040000}"/>
    <cellStyle name="Porcentagem 2 14" xfId="1172" xr:uid="{00000000-0005-0000-0000-000090040000}"/>
    <cellStyle name="Porcentagem 2 15" xfId="1173" xr:uid="{00000000-0005-0000-0000-000091040000}"/>
    <cellStyle name="Porcentagem 2 16" xfId="1174" xr:uid="{00000000-0005-0000-0000-000092040000}"/>
    <cellStyle name="Porcentagem 2 17" xfId="1175" xr:uid="{00000000-0005-0000-0000-000093040000}"/>
    <cellStyle name="Porcentagem 2 18" xfId="1176" xr:uid="{00000000-0005-0000-0000-000094040000}"/>
    <cellStyle name="Porcentagem 2 19" xfId="1177" xr:uid="{00000000-0005-0000-0000-000095040000}"/>
    <cellStyle name="Porcentagem 2 2" xfId="1178" xr:uid="{00000000-0005-0000-0000-000096040000}"/>
    <cellStyle name="Porcentagem 2 20" xfId="1179" xr:uid="{00000000-0005-0000-0000-000097040000}"/>
    <cellStyle name="Porcentagem 2 3" xfId="1180" xr:uid="{00000000-0005-0000-0000-000098040000}"/>
    <cellStyle name="Porcentagem 2 4" xfId="1181" xr:uid="{00000000-0005-0000-0000-000099040000}"/>
    <cellStyle name="Porcentagem 2 5" xfId="1182" xr:uid="{00000000-0005-0000-0000-00009A040000}"/>
    <cellStyle name="Porcentagem 2 6" xfId="1183" xr:uid="{00000000-0005-0000-0000-00009B040000}"/>
    <cellStyle name="Porcentagem 2 7" xfId="1184" xr:uid="{00000000-0005-0000-0000-00009C040000}"/>
    <cellStyle name="Porcentagem 2 8" xfId="1185" xr:uid="{00000000-0005-0000-0000-00009D040000}"/>
    <cellStyle name="Porcentagem 2 9" xfId="1186" xr:uid="{00000000-0005-0000-0000-00009E040000}"/>
    <cellStyle name="Saída 1" xfId="1187" xr:uid="{00000000-0005-0000-0000-00009F040000}"/>
    <cellStyle name="Saída 10" xfId="1188" xr:uid="{00000000-0005-0000-0000-0000A0040000}"/>
    <cellStyle name="Saída 11" xfId="1189" xr:uid="{00000000-0005-0000-0000-0000A1040000}"/>
    <cellStyle name="Saída 12" xfId="1190" xr:uid="{00000000-0005-0000-0000-0000A2040000}"/>
    <cellStyle name="Saída 13" xfId="1191" xr:uid="{00000000-0005-0000-0000-0000A3040000}"/>
    <cellStyle name="Saída 14" xfId="1192" xr:uid="{00000000-0005-0000-0000-0000A4040000}"/>
    <cellStyle name="Saída 15" xfId="1193" xr:uid="{00000000-0005-0000-0000-0000A5040000}"/>
    <cellStyle name="Saída 16" xfId="1194" xr:uid="{00000000-0005-0000-0000-0000A6040000}"/>
    <cellStyle name="Saída 17" xfId="1195" xr:uid="{00000000-0005-0000-0000-0000A7040000}"/>
    <cellStyle name="Saída 18" xfId="1196" xr:uid="{00000000-0005-0000-0000-0000A8040000}"/>
    <cellStyle name="Saída 19" xfId="1197" xr:uid="{00000000-0005-0000-0000-0000A9040000}"/>
    <cellStyle name="Saída 2" xfId="1198" xr:uid="{00000000-0005-0000-0000-0000AA040000}"/>
    <cellStyle name="Saída 2 1" xfId="1199" xr:uid="{00000000-0005-0000-0000-0000AB040000}"/>
    <cellStyle name="Saída 2 10" xfId="1200" xr:uid="{00000000-0005-0000-0000-0000AC040000}"/>
    <cellStyle name="Saída 2 11" xfId="1201" xr:uid="{00000000-0005-0000-0000-0000AD040000}"/>
    <cellStyle name="Saída 2 12" xfId="1202" xr:uid="{00000000-0005-0000-0000-0000AE040000}"/>
    <cellStyle name="Saída 2 13" xfId="1203" xr:uid="{00000000-0005-0000-0000-0000AF040000}"/>
    <cellStyle name="Saída 2 14" xfId="1204" xr:uid="{00000000-0005-0000-0000-0000B0040000}"/>
    <cellStyle name="Saída 2 15" xfId="1205" xr:uid="{00000000-0005-0000-0000-0000B1040000}"/>
    <cellStyle name="Saída 2 16" xfId="1206" xr:uid="{00000000-0005-0000-0000-0000B2040000}"/>
    <cellStyle name="Saída 2 17" xfId="1207" xr:uid="{00000000-0005-0000-0000-0000B3040000}"/>
    <cellStyle name="Saída 2 18" xfId="1208" xr:uid="{00000000-0005-0000-0000-0000B4040000}"/>
    <cellStyle name="Saída 2 19" xfId="1209" xr:uid="{00000000-0005-0000-0000-0000B5040000}"/>
    <cellStyle name="Saída 2 2" xfId="1210" xr:uid="{00000000-0005-0000-0000-0000B6040000}"/>
    <cellStyle name="Saída 2 20" xfId="1211" xr:uid="{00000000-0005-0000-0000-0000B7040000}"/>
    <cellStyle name="Saída 2 3" xfId="1212" xr:uid="{00000000-0005-0000-0000-0000B8040000}"/>
    <cellStyle name="Saída 2 4" xfId="1213" xr:uid="{00000000-0005-0000-0000-0000B9040000}"/>
    <cellStyle name="Saída 2 5" xfId="1214" xr:uid="{00000000-0005-0000-0000-0000BA040000}"/>
    <cellStyle name="Saída 2 6" xfId="1215" xr:uid="{00000000-0005-0000-0000-0000BB040000}"/>
    <cellStyle name="Saída 2 7" xfId="1216" xr:uid="{00000000-0005-0000-0000-0000BC040000}"/>
    <cellStyle name="Saída 2 8" xfId="1217" xr:uid="{00000000-0005-0000-0000-0000BD040000}"/>
    <cellStyle name="Saída 2 9" xfId="1218" xr:uid="{00000000-0005-0000-0000-0000BE040000}"/>
    <cellStyle name="Saída 20" xfId="1219" xr:uid="{00000000-0005-0000-0000-0000BF040000}"/>
    <cellStyle name="Saída 21" xfId="1220" xr:uid="{00000000-0005-0000-0000-0000C0040000}"/>
    <cellStyle name="Saída 3" xfId="1221" xr:uid="{00000000-0005-0000-0000-0000C1040000}"/>
    <cellStyle name="Saída 4" xfId="1222" xr:uid="{00000000-0005-0000-0000-0000C2040000}"/>
    <cellStyle name="Saída 5" xfId="1223" xr:uid="{00000000-0005-0000-0000-0000C3040000}"/>
    <cellStyle name="Saída 6" xfId="1224" xr:uid="{00000000-0005-0000-0000-0000C4040000}"/>
    <cellStyle name="Saída 7" xfId="1225" xr:uid="{00000000-0005-0000-0000-0000C5040000}"/>
    <cellStyle name="Saída 8" xfId="1226" xr:uid="{00000000-0005-0000-0000-0000C6040000}"/>
    <cellStyle name="Saída 9" xfId="1227" xr:uid="{00000000-0005-0000-0000-0000C7040000}"/>
    <cellStyle name="Separador de milhares 2" xfId="1228" xr:uid="{00000000-0005-0000-0000-0000C8040000}"/>
    <cellStyle name="Separador de milhares 2 1" xfId="1229" xr:uid="{00000000-0005-0000-0000-0000C9040000}"/>
    <cellStyle name="Separador de milhares 2 10" xfId="1230" xr:uid="{00000000-0005-0000-0000-0000CA040000}"/>
    <cellStyle name="Separador de milhares 2 11" xfId="1231" xr:uid="{00000000-0005-0000-0000-0000CB040000}"/>
    <cellStyle name="Separador de milhares 2 12" xfId="1232" xr:uid="{00000000-0005-0000-0000-0000CC040000}"/>
    <cellStyle name="Separador de milhares 2 13" xfId="1233" xr:uid="{00000000-0005-0000-0000-0000CD040000}"/>
    <cellStyle name="Separador de milhares 2 14" xfId="1234" xr:uid="{00000000-0005-0000-0000-0000CE040000}"/>
    <cellStyle name="Separador de milhares 2 15" xfId="1235" xr:uid="{00000000-0005-0000-0000-0000CF040000}"/>
    <cellStyle name="Separador de milhares 2 16" xfId="1236" xr:uid="{00000000-0005-0000-0000-0000D0040000}"/>
    <cellStyle name="Separador de milhares 2 17" xfId="1237" xr:uid="{00000000-0005-0000-0000-0000D1040000}"/>
    <cellStyle name="Separador de milhares 2 18" xfId="1238" xr:uid="{00000000-0005-0000-0000-0000D2040000}"/>
    <cellStyle name="Separador de milhares 2 19" xfId="1239" xr:uid="{00000000-0005-0000-0000-0000D3040000}"/>
    <cellStyle name="Separador de milhares 2 2" xfId="1240" xr:uid="{00000000-0005-0000-0000-0000D4040000}"/>
    <cellStyle name="Separador de milhares 2 20" xfId="1241" xr:uid="{00000000-0005-0000-0000-0000D5040000}"/>
    <cellStyle name="Separador de milhares 2 21" xfId="1547" xr:uid="{00000000-0005-0000-0000-0000D6040000}"/>
    <cellStyle name="Separador de milhares 2 3" xfId="1242" xr:uid="{00000000-0005-0000-0000-0000D7040000}"/>
    <cellStyle name="Separador de milhares 2 4" xfId="1243" xr:uid="{00000000-0005-0000-0000-0000D8040000}"/>
    <cellStyle name="Separador de milhares 2 5" xfId="1244" xr:uid="{00000000-0005-0000-0000-0000D9040000}"/>
    <cellStyle name="Separador de milhares 2 6" xfId="1245" xr:uid="{00000000-0005-0000-0000-0000DA040000}"/>
    <cellStyle name="Separador de milhares 2 7" xfId="1246" xr:uid="{00000000-0005-0000-0000-0000DB040000}"/>
    <cellStyle name="Separador de milhares 2 8" xfId="1247" xr:uid="{00000000-0005-0000-0000-0000DC040000}"/>
    <cellStyle name="Separador de milhares 2 9" xfId="1248" xr:uid="{00000000-0005-0000-0000-0000DD040000}"/>
    <cellStyle name="Texto de Aviso 1" xfId="1249" xr:uid="{00000000-0005-0000-0000-0000DE040000}"/>
    <cellStyle name="Texto de Aviso 10" xfId="1250" xr:uid="{00000000-0005-0000-0000-0000DF040000}"/>
    <cellStyle name="Texto de Aviso 11" xfId="1251" xr:uid="{00000000-0005-0000-0000-0000E0040000}"/>
    <cellStyle name="Texto de Aviso 12" xfId="1252" xr:uid="{00000000-0005-0000-0000-0000E1040000}"/>
    <cellStyle name="Texto de Aviso 13" xfId="1253" xr:uid="{00000000-0005-0000-0000-0000E2040000}"/>
    <cellStyle name="Texto de Aviso 14" xfId="1254" xr:uid="{00000000-0005-0000-0000-0000E3040000}"/>
    <cellStyle name="Texto de Aviso 15" xfId="1255" xr:uid="{00000000-0005-0000-0000-0000E4040000}"/>
    <cellStyle name="Texto de Aviso 16" xfId="1256" xr:uid="{00000000-0005-0000-0000-0000E5040000}"/>
    <cellStyle name="Texto de Aviso 17" xfId="1257" xr:uid="{00000000-0005-0000-0000-0000E6040000}"/>
    <cellStyle name="Texto de Aviso 18" xfId="1258" xr:uid="{00000000-0005-0000-0000-0000E7040000}"/>
    <cellStyle name="Texto de Aviso 19" xfId="1259" xr:uid="{00000000-0005-0000-0000-0000E8040000}"/>
    <cellStyle name="Texto de Aviso 2" xfId="1260" xr:uid="{00000000-0005-0000-0000-0000E9040000}"/>
    <cellStyle name="Texto de Aviso 2 1" xfId="1261" xr:uid="{00000000-0005-0000-0000-0000EA040000}"/>
    <cellStyle name="Texto de Aviso 2 10" xfId="1262" xr:uid="{00000000-0005-0000-0000-0000EB040000}"/>
    <cellStyle name="Texto de Aviso 2 11" xfId="1263" xr:uid="{00000000-0005-0000-0000-0000EC040000}"/>
    <cellStyle name="Texto de Aviso 2 12" xfId="1264" xr:uid="{00000000-0005-0000-0000-0000ED040000}"/>
    <cellStyle name="Texto de Aviso 2 13" xfId="1265" xr:uid="{00000000-0005-0000-0000-0000EE040000}"/>
    <cellStyle name="Texto de Aviso 2 14" xfId="1266" xr:uid="{00000000-0005-0000-0000-0000EF040000}"/>
    <cellStyle name="Texto de Aviso 2 15" xfId="1267" xr:uid="{00000000-0005-0000-0000-0000F0040000}"/>
    <cellStyle name="Texto de Aviso 2 16" xfId="1268" xr:uid="{00000000-0005-0000-0000-0000F1040000}"/>
    <cellStyle name="Texto de Aviso 2 17" xfId="1269" xr:uid="{00000000-0005-0000-0000-0000F2040000}"/>
    <cellStyle name="Texto de Aviso 2 18" xfId="1270" xr:uid="{00000000-0005-0000-0000-0000F3040000}"/>
    <cellStyle name="Texto de Aviso 2 19" xfId="1271" xr:uid="{00000000-0005-0000-0000-0000F4040000}"/>
    <cellStyle name="Texto de Aviso 2 2" xfId="1272" xr:uid="{00000000-0005-0000-0000-0000F5040000}"/>
    <cellStyle name="Texto de Aviso 2 20" xfId="1273" xr:uid="{00000000-0005-0000-0000-0000F6040000}"/>
    <cellStyle name="Texto de Aviso 2 3" xfId="1274" xr:uid="{00000000-0005-0000-0000-0000F7040000}"/>
    <cellStyle name="Texto de Aviso 2 4" xfId="1275" xr:uid="{00000000-0005-0000-0000-0000F8040000}"/>
    <cellStyle name="Texto de Aviso 2 5" xfId="1276" xr:uid="{00000000-0005-0000-0000-0000F9040000}"/>
    <cellStyle name="Texto de Aviso 2 6" xfId="1277" xr:uid="{00000000-0005-0000-0000-0000FA040000}"/>
    <cellStyle name="Texto de Aviso 2 7" xfId="1278" xr:uid="{00000000-0005-0000-0000-0000FB040000}"/>
    <cellStyle name="Texto de Aviso 2 8" xfId="1279" xr:uid="{00000000-0005-0000-0000-0000FC040000}"/>
    <cellStyle name="Texto de Aviso 2 9" xfId="1280" xr:uid="{00000000-0005-0000-0000-0000FD040000}"/>
    <cellStyle name="Texto de Aviso 20" xfId="1281" xr:uid="{00000000-0005-0000-0000-0000FE040000}"/>
    <cellStyle name="Texto de Aviso 21" xfId="1282" xr:uid="{00000000-0005-0000-0000-0000FF040000}"/>
    <cellStyle name="Texto de Aviso 3" xfId="1283" xr:uid="{00000000-0005-0000-0000-000000050000}"/>
    <cellStyle name="Texto de Aviso 4" xfId="1284" xr:uid="{00000000-0005-0000-0000-000001050000}"/>
    <cellStyle name="Texto de Aviso 5" xfId="1285" xr:uid="{00000000-0005-0000-0000-000002050000}"/>
    <cellStyle name="Texto de Aviso 6" xfId="1286" xr:uid="{00000000-0005-0000-0000-000003050000}"/>
    <cellStyle name="Texto de Aviso 7" xfId="1287" xr:uid="{00000000-0005-0000-0000-000004050000}"/>
    <cellStyle name="Texto de Aviso 8" xfId="1288" xr:uid="{00000000-0005-0000-0000-000005050000}"/>
    <cellStyle name="Texto de Aviso 9" xfId="1289" xr:uid="{00000000-0005-0000-0000-000006050000}"/>
    <cellStyle name="Texto Explicativo 1" xfId="1290" xr:uid="{00000000-0005-0000-0000-000007050000}"/>
    <cellStyle name="Texto Explicativo 10" xfId="1291" xr:uid="{00000000-0005-0000-0000-000008050000}"/>
    <cellStyle name="Texto Explicativo 11" xfId="1292" xr:uid="{00000000-0005-0000-0000-000009050000}"/>
    <cellStyle name="Texto Explicativo 12" xfId="1293" xr:uid="{00000000-0005-0000-0000-00000A050000}"/>
    <cellStyle name="Texto Explicativo 13" xfId="1294" xr:uid="{00000000-0005-0000-0000-00000B050000}"/>
    <cellStyle name="Texto Explicativo 14" xfId="1295" xr:uid="{00000000-0005-0000-0000-00000C050000}"/>
    <cellStyle name="Texto Explicativo 15" xfId="1296" xr:uid="{00000000-0005-0000-0000-00000D050000}"/>
    <cellStyle name="Texto Explicativo 16" xfId="1297" xr:uid="{00000000-0005-0000-0000-00000E050000}"/>
    <cellStyle name="Texto Explicativo 17" xfId="1298" xr:uid="{00000000-0005-0000-0000-00000F050000}"/>
    <cellStyle name="Texto Explicativo 18" xfId="1299" xr:uid="{00000000-0005-0000-0000-000010050000}"/>
    <cellStyle name="Texto Explicativo 19" xfId="1300" xr:uid="{00000000-0005-0000-0000-000011050000}"/>
    <cellStyle name="Texto Explicativo 2" xfId="1301" xr:uid="{00000000-0005-0000-0000-000012050000}"/>
    <cellStyle name="Texto Explicativo 2 1" xfId="1302" xr:uid="{00000000-0005-0000-0000-000013050000}"/>
    <cellStyle name="Texto Explicativo 2 10" xfId="1303" xr:uid="{00000000-0005-0000-0000-000014050000}"/>
    <cellStyle name="Texto Explicativo 2 11" xfId="1304" xr:uid="{00000000-0005-0000-0000-000015050000}"/>
    <cellStyle name="Texto Explicativo 2 12" xfId="1305" xr:uid="{00000000-0005-0000-0000-000016050000}"/>
    <cellStyle name="Texto Explicativo 2 13" xfId="1306" xr:uid="{00000000-0005-0000-0000-000017050000}"/>
    <cellStyle name="Texto Explicativo 2 14" xfId="1307" xr:uid="{00000000-0005-0000-0000-000018050000}"/>
    <cellStyle name="Texto Explicativo 2 15" xfId="1308" xr:uid="{00000000-0005-0000-0000-000019050000}"/>
    <cellStyle name="Texto Explicativo 2 16" xfId="1309" xr:uid="{00000000-0005-0000-0000-00001A050000}"/>
    <cellStyle name="Texto Explicativo 2 17" xfId="3" xr:uid="{00000000-0005-0000-0000-00001B050000}"/>
    <cellStyle name="Texto Explicativo 2 17 2" xfId="1550" xr:uid="{00000000-0005-0000-0000-00001C050000}"/>
    <cellStyle name="Texto Explicativo 2 18" xfId="1310" xr:uid="{00000000-0005-0000-0000-00001D050000}"/>
    <cellStyle name="Texto Explicativo 2 19" xfId="1311" xr:uid="{00000000-0005-0000-0000-00001E050000}"/>
    <cellStyle name="Texto Explicativo 2 2" xfId="1312" xr:uid="{00000000-0005-0000-0000-00001F050000}"/>
    <cellStyle name="Texto Explicativo 2 20" xfId="1313" xr:uid="{00000000-0005-0000-0000-000020050000}"/>
    <cellStyle name="Texto Explicativo 2 3" xfId="1314" xr:uid="{00000000-0005-0000-0000-000021050000}"/>
    <cellStyle name="Texto Explicativo 2 4" xfId="1315" xr:uid="{00000000-0005-0000-0000-000022050000}"/>
    <cellStyle name="Texto Explicativo 2 5" xfId="1316" xr:uid="{00000000-0005-0000-0000-000023050000}"/>
    <cellStyle name="Texto Explicativo 2 6" xfId="1317" xr:uid="{00000000-0005-0000-0000-000024050000}"/>
    <cellStyle name="Texto Explicativo 2 7" xfId="1318" xr:uid="{00000000-0005-0000-0000-000025050000}"/>
    <cellStyle name="Texto Explicativo 2 8" xfId="1319" xr:uid="{00000000-0005-0000-0000-000026050000}"/>
    <cellStyle name="Texto Explicativo 2 9" xfId="1320" xr:uid="{00000000-0005-0000-0000-000027050000}"/>
    <cellStyle name="Texto Explicativo 20" xfId="1321" xr:uid="{00000000-0005-0000-0000-000028050000}"/>
    <cellStyle name="Texto Explicativo 21" xfId="1322" xr:uid="{00000000-0005-0000-0000-000029050000}"/>
    <cellStyle name="Texto Explicativo 3" xfId="1323" xr:uid="{00000000-0005-0000-0000-00002A050000}"/>
    <cellStyle name="Texto Explicativo 4" xfId="1324" xr:uid="{00000000-0005-0000-0000-00002B050000}"/>
    <cellStyle name="Texto Explicativo 5" xfId="1325" xr:uid="{00000000-0005-0000-0000-00002C050000}"/>
    <cellStyle name="Texto Explicativo 6" xfId="1326" xr:uid="{00000000-0005-0000-0000-00002D050000}"/>
    <cellStyle name="Texto Explicativo 7" xfId="1327" xr:uid="{00000000-0005-0000-0000-00002E050000}"/>
    <cellStyle name="Texto Explicativo 8" xfId="1328" xr:uid="{00000000-0005-0000-0000-00002F050000}"/>
    <cellStyle name="Texto Explicativo 9" xfId="1329" xr:uid="{00000000-0005-0000-0000-000030050000}"/>
    <cellStyle name="Título 1 1" xfId="1330" xr:uid="{00000000-0005-0000-0000-000031050000}"/>
    <cellStyle name="Título 1 1 1" xfId="1331" xr:uid="{00000000-0005-0000-0000-000032050000}"/>
    <cellStyle name="Título 1 1 1 1" xfId="1332" xr:uid="{00000000-0005-0000-0000-000033050000}"/>
    <cellStyle name="Título 1 1 1 1 1" xfId="1333" xr:uid="{00000000-0005-0000-0000-000034050000}"/>
    <cellStyle name="Título 1 1 1 1 1 1" xfId="1334" xr:uid="{00000000-0005-0000-0000-000035050000}"/>
    <cellStyle name="Título 1 1 10" xfId="1335" xr:uid="{00000000-0005-0000-0000-000036050000}"/>
    <cellStyle name="Título 1 1 11" xfId="1336" xr:uid="{00000000-0005-0000-0000-000037050000}"/>
    <cellStyle name="Título 1 1 12" xfId="1337" xr:uid="{00000000-0005-0000-0000-000038050000}"/>
    <cellStyle name="Título 1 1 13" xfId="1338" xr:uid="{00000000-0005-0000-0000-000039050000}"/>
    <cellStyle name="Título 1 1 14" xfId="1339" xr:uid="{00000000-0005-0000-0000-00003A050000}"/>
    <cellStyle name="Título 1 1 15" xfId="1340" xr:uid="{00000000-0005-0000-0000-00003B050000}"/>
    <cellStyle name="Título 1 1 16" xfId="1341" xr:uid="{00000000-0005-0000-0000-00003C050000}"/>
    <cellStyle name="Título 1 1 17" xfId="1342" xr:uid="{00000000-0005-0000-0000-00003D050000}"/>
    <cellStyle name="Título 1 1 18" xfId="1343" xr:uid="{00000000-0005-0000-0000-00003E050000}"/>
    <cellStyle name="Título 1 1 19" xfId="1344" xr:uid="{00000000-0005-0000-0000-00003F050000}"/>
    <cellStyle name="Título 1 1 2" xfId="1345" xr:uid="{00000000-0005-0000-0000-000040050000}"/>
    <cellStyle name="Título 1 1 20" xfId="1346" xr:uid="{00000000-0005-0000-0000-000041050000}"/>
    <cellStyle name="Título 1 1 21" xfId="1347" xr:uid="{00000000-0005-0000-0000-000042050000}"/>
    <cellStyle name="Título 1 1 3" xfId="1348" xr:uid="{00000000-0005-0000-0000-000043050000}"/>
    <cellStyle name="Título 1 1 4" xfId="1349" xr:uid="{00000000-0005-0000-0000-000044050000}"/>
    <cellStyle name="Título 1 1 5" xfId="1350" xr:uid="{00000000-0005-0000-0000-000045050000}"/>
    <cellStyle name="Título 1 1 6" xfId="1351" xr:uid="{00000000-0005-0000-0000-000046050000}"/>
    <cellStyle name="Título 1 1 7" xfId="1352" xr:uid="{00000000-0005-0000-0000-000047050000}"/>
    <cellStyle name="Título 1 1 8" xfId="1353" xr:uid="{00000000-0005-0000-0000-000048050000}"/>
    <cellStyle name="Título 1 1 9" xfId="1354" xr:uid="{00000000-0005-0000-0000-000049050000}"/>
    <cellStyle name="Título 1 10" xfId="1355" xr:uid="{00000000-0005-0000-0000-00004A050000}"/>
    <cellStyle name="Título 1 11" xfId="1356" xr:uid="{00000000-0005-0000-0000-00004B050000}"/>
    <cellStyle name="Título 1 12" xfId="1357" xr:uid="{00000000-0005-0000-0000-00004C050000}"/>
    <cellStyle name="Título 1 13" xfId="1358" xr:uid="{00000000-0005-0000-0000-00004D050000}"/>
    <cellStyle name="Título 1 14" xfId="1359" xr:uid="{00000000-0005-0000-0000-00004E050000}"/>
    <cellStyle name="Título 1 15" xfId="1360" xr:uid="{00000000-0005-0000-0000-00004F050000}"/>
    <cellStyle name="Título 1 16" xfId="1361" xr:uid="{00000000-0005-0000-0000-000050050000}"/>
    <cellStyle name="Título 1 17" xfId="1362" xr:uid="{00000000-0005-0000-0000-000051050000}"/>
    <cellStyle name="Título 1 18" xfId="1363" xr:uid="{00000000-0005-0000-0000-000052050000}"/>
    <cellStyle name="Título 1 19" xfId="1364" xr:uid="{00000000-0005-0000-0000-000053050000}"/>
    <cellStyle name="Título 1 2" xfId="1365" xr:uid="{00000000-0005-0000-0000-000054050000}"/>
    <cellStyle name="Título 1 2 1" xfId="1366" xr:uid="{00000000-0005-0000-0000-000055050000}"/>
    <cellStyle name="Título 1 2 10" xfId="1367" xr:uid="{00000000-0005-0000-0000-000056050000}"/>
    <cellStyle name="Título 1 2 11" xfId="1368" xr:uid="{00000000-0005-0000-0000-000057050000}"/>
    <cellStyle name="Título 1 2 12" xfId="1369" xr:uid="{00000000-0005-0000-0000-000058050000}"/>
    <cellStyle name="Título 1 2 13" xfId="1370" xr:uid="{00000000-0005-0000-0000-000059050000}"/>
    <cellStyle name="Título 1 2 14" xfId="1371" xr:uid="{00000000-0005-0000-0000-00005A050000}"/>
    <cellStyle name="Título 1 2 15" xfId="1372" xr:uid="{00000000-0005-0000-0000-00005B050000}"/>
    <cellStyle name="Título 1 2 16" xfId="1373" xr:uid="{00000000-0005-0000-0000-00005C050000}"/>
    <cellStyle name="Título 1 2 17" xfId="1374" xr:uid="{00000000-0005-0000-0000-00005D050000}"/>
    <cellStyle name="Título 1 2 18" xfId="1375" xr:uid="{00000000-0005-0000-0000-00005E050000}"/>
    <cellStyle name="Título 1 2 19" xfId="1376" xr:uid="{00000000-0005-0000-0000-00005F050000}"/>
    <cellStyle name="Título 1 2 2" xfId="1377" xr:uid="{00000000-0005-0000-0000-000060050000}"/>
    <cellStyle name="Título 1 2 20" xfId="1378" xr:uid="{00000000-0005-0000-0000-000061050000}"/>
    <cellStyle name="Título 1 2 3" xfId="1379" xr:uid="{00000000-0005-0000-0000-000062050000}"/>
    <cellStyle name="Título 1 2 4" xfId="1380" xr:uid="{00000000-0005-0000-0000-000063050000}"/>
    <cellStyle name="Título 1 2 5" xfId="1381" xr:uid="{00000000-0005-0000-0000-000064050000}"/>
    <cellStyle name="Título 1 2 6" xfId="1382" xr:uid="{00000000-0005-0000-0000-000065050000}"/>
    <cellStyle name="Título 1 2 7" xfId="1383" xr:uid="{00000000-0005-0000-0000-000066050000}"/>
    <cellStyle name="Título 1 2 8" xfId="1384" xr:uid="{00000000-0005-0000-0000-000067050000}"/>
    <cellStyle name="Título 1 2 9" xfId="1385" xr:uid="{00000000-0005-0000-0000-000068050000}"/>
    <cellStyle name="Título 1 20" xfId="1386" xr:uid="{00000000-0005-0000-0000-000069050000}"/>
    <cellStyle name="Título 1 21" xfId="1387" xr:uid="{00000000-0005-0000-0000-00006A050000}"/>
    <cellStyle name="Título 1 22" xfId="1388" xr:uid="{00000000-0005-0000-0000-00006B050000}"/>
    <cellStyle name="Título 1 3" xfId="1389" xr:uid="{00000000-0005-0000-0000-00006C050000}"/>
    <cellStyle name="Título 1 4" xfId="1390" xr:uid="{00000000-0005-0000-0000-00006D050000}"/>
    <cellStyle name="Título 1 5" xfId="1391" xr:uid="{00000000-0005-0000-0000-00006E050000}"/>
    <cellStyle name="Título 1 6" xfId="1392" xr:uid="{00000000-0005-0000-0000-00006F050000}"/>
    <cellStyle name="Título 1 7" xfId="1393" xr:uid="{00000000-0005-0000-0000-000070050000}"/>
    <cellStyle name="Título 1 8" xfId="1394" xr:uid="{00000000-0005-0000-0000-000071050000}"/>
    <cellStyle name="Título 1 9" xfId="1395" xr:uid="{00000000-0005-0000-0000-000072050000}"/>
    <cellStyle name="Título 10" xfId="1396" xr:uid="{00000000-0005-0000-0000-000073050000}"/>
    <cellStyle name="Título 11" xfId="1397" xr:uid="{00000000-0005-0000-0000-000074050000}"/>
    <cellStyle name="Título 12" xfId="1398" xr:uid="{00000000-0005-0000-0000-000075050000}"/>
    <cellStyle name="Título 13" xfId="1399" xr:uid="{00000000-0005-0000-0000-000076050000}"/>
    <cellStyle name="Título 14" xfId="1400" xr:uid="{00000000-0005-0000-0000-000077050000}"/>
    <cellStyle name="Título 15" xfId="1401" xr:uid="{00000000-0005-0000-0000-000078050000}"/>
    <cellStyle name="Título 16" xfId="1402" xr:uid="{00000000-0005-0000-0000-000079050000}"/>
    <cellStyle name="Título 17" xfId="1403" xr:uid="{00000000-0005-0000-0000-00007A050000}"/>
    <cellStyle name="Título 18" xfId="1404" xr:uid="{00000000-0005-0000-0000-00007B050000}"/>
    <cellStyle name="Título 19" xfId="1405" xr:uid="{00000000-0005-0000-0000-00007C050000}"/>
    <cellStyle name="Título 2 1" xfId="1406" xr:uid="{00000000-0005-0000-0000-00007D050000}"/>
    <cellStyle name="Título 2 10" xfId="1407" xr:uid="{00000000-0005-0000-0000-00007E050000}"/>
    <cellStyle name="Título 2 11" xfId="1408" xr:uid="{00000000-0005-0000-0000-00007F050000}"/>
    <cellStyle name="Título 2 12" xfId="1409" xr:uid="{00000000-0005-0000-0000-000080050000}"/>
    <cellStyle name="Título 2 13" xfId="1410" xr:uid="{00000000-0005-0000-0000-000081050000}"/>
    <cellStyle name="Título 2 14" xfId="1411" xr:uid="{00000000-0005-0000-0000-000082050000}"/>
    <cellStyle name="Título 2 15" xfId="1412" xr:uid="{00000000-0005-0000-0000-000083050000}"/>
    <cellStyle name="Título 2 16" xfId="1413" xr:uid="{00000000-0005-0000-0000-000084050000}"/>
    <cellStyle name="Título 2 17" xfId="1414" xr:uid="{00000000-0005-0000-0000-000085050000}"/>
    <cellStyle name="Título 2 18" xfId="1415" xr:uid="{00000000-0005-0000-0000-000086050000}"/>
    <cellStyle name="Título 2 19" xfId="1416" xr:uid="{00000000-0005-0000-0000-000087050000}"/>
    <cellStyle name="Título 2 2" xfId="1417" xr:uid="{00000000-0005-0000-0000-000088050000}"/>
    <cellStyle name="Título 2 2 1" xfId="1418" xr:uid="{00000000-0005-0000-0000-000089050000}"/>
    <cellStyle name="Título 2 2 10" xfId="1419" xr:uid="{00000000-0005-0000-0000-00008A050000}"/>
    <cellStyle name="Título 2 2 11" xfId="1420" xr:uid="{00000000-0005-0000-0000-00008B050000}"/>
    <cellStyle name="Título 2 2 12" xfId="1421" xr:uid="{00000000-0005-0000-0000-00008C050000}"/>
    <cellStyle name="Título 2 2 13" xfId="1422" xr:uid="{00000000-0005-0000-0000-00008D050000}"/>
    <cellStyle name="Título 2 2 14" xfId="1423" xr:uid="{00000000-0005-0000-0000-00008E050000}"/>
    <cellStyle name="Título 2 2 15" xfId="1424" xr:uid="{00000000-0005-0000-0000-00008F050000}"/>
    <cellStyle name="Título 2 2 16" xfId="1425" xr:uid="{00000000-0005-0000-0000-000090050000}"/>
    <cellStyle name="Título 2 2 17" xfId="1426" xr:uid="{00000000-0005-0000-0000-000091050000}"/>
    <cellStyle name="Título 2 2 18" xfId="1427" xr:uid="{00000000-0005-0000-0000-000092050000}"/>
    <cellStyle name="Título 2 2 19" xfId="1428" xr:uid="{00000000-0005-0000-0000-000093050000}"/>
    <cellStyle name="Título 2 2 2" xfId="1429" xr:uid="{00000000-0005-0000-0000-000094050000}"/>
    <cellStyle name="Título 2 2 20" xfId="1430" xr:uid="{00000000-0005-0000-0000-000095050000}"/>
    <cellStyle name="Título 2 2 3" xfId="1431" xr:uid="{00000000-0005-0000-0000-000096050000}"/>
    <cellStyle name="Título 2 2 4" xfId="1432" xr:uid="{00000000-0005-0000-0000-000097050000}"/>
    <cellStyle name="Título 2 2 5" xfId="1433" xr:uid="{00000000-0005-0000-0000-000098050000}"/>
    <cellStyle name="Título 2 2 6" xfId="1434" xr:uid="{00000000-0005-0000-0000-000099050000}"/>
    <cellStyle name="Título 2 2 7" xfId="1435" xr:uid="{00000000-0005-0000-0000-00009A050000}"/>
    <cellStyle name="Título 2 2 8" xfId="1436" xr:uid="{00000000-0005-0000-0000-00009B050000}"/>
    <cellStyle name="Título 2 2 9" xfId="1437" xr:uid="{00000000-0005-0000-0000-00009C050000}"/>
    <cellStyle name="Título 2 20" xfId="1438" xr:uid="{00000000-0005-0000-0000-00009D050000}"/>
    <cellStyle name="Título 2 21" xfId="1439" xr:uid="{00000000-0005-0000-0000-00009E050000}"/>
    <cellStyle name="Título 2 3" xfId="1440" xr:uid="{00000000-0005-0000-0000-00009F050000}"/>
    <cellStyle name="Título 2 4" xfId="1441" xr:uid="{00000000-0005-0000-0000-0000A0050000}"/>
    <cellStyle name="Título 2 5" xfId="1442" xr:uid="{00000000-0005-0000-0000-0000A1050000}"/>
    <cellStyle name="Título 2 6" xfId="1443" xr:uid="{00000000-0005-0000-0000-0000A2050000}"/>
    <cellStyle name="Título 2 7" xfId="1444" xr:uid="{00000000-0005-0000-0000-0000A3050000}"/>
    <cellStyle name="Título 2 8" xfId="1445" xr:uid="{00000000-0005-0000-0000-0000A4050000}"/>
    <cellStyle name="Título 2 9" xfId="1446" xr:uid="{00000000-0005-0000-0000-0000A5050000}"/>
    <cellStyle name="Título 20" xfId="1447" xr:uid="{00000000-0005-0000-0000-0000A6050000}"/>
    <cellStyle name="Título 21" xfId="1448" xr:uid="{00000000-0005-0000-0000-0000A7050000}"/>
    <cellStyle name="Título 22" xfId="1449" xr:uid="{00000000-0005-0000-0000-0000A8050000}"/>
    <cellStyle name="Título 23" xfId="1450" xr:uid="{00000000-0005-0000-0000-0000A9050000}"/>
    <cellStyle name="Título 24" xfId="1451" xr:uid="{00000000-0005-0000-0000-0000AA050000}"/>
    <cellStyle name="Título 25" xfId="1452" xr:uid="{00000000-0005-0000-0000-0000AB050000}"/>
    <cellStyle name="Título 3 1" xfId="1453" xr:uid="{00000000-0005-0000-0000-0000AC050000}"/>
    <cellStyle name="Título 3 10" xfId="1454" xr:uid="{00000000-0005-0000-0000-0000AD050000}"/>
    <cellStyle name="Título 3 11" xfId="1455" xr:uid="{00000000-0005-0000-0000-0000AE050000}"/>
    <cellStyle name="Título 3 12" xfId="1456" xr:uid="{00000000-0005-0000-0000-0000AF050000}"/>
    <cellStyle name="Título 3 13" xfId="1457" xr:uid="{00000000-0005-0000-0000-0000B0050000}"/>
    <cellStyle name="Título 3 14" xfId="1458" xr:uid="{00000000-0005-0000-0000-0000B1050000}"/>
    <cellStyle name="Título 3 15" xfId="1459" xr:uid="{00000000-0005-0000-0000-0000B2050000}"/>
    <cellStyle name="Título 3 16" xfId="1460" xr:uid="{00000000-0005-0000-0000-0000B3050000}"/>
    <cellStyle name="Título 3 17" xfId="1461" xr:uid="{00000000-0005-0000-0000-0000B4050000}"/>
    <cellStyle name="Título 3 18" xfId="1462" xr:uid="{00000000-0005-0000-0000-0000B5050000}"/>
    <cellStyle name="Título 3 19" xfId="1463" xr:uid="{00000000-0005-0000-0000-0000B6050000}"/>
    <cellStyle name="Título 3 2" xfId="1464" xr:uid="{00000000-0005-0000-0000-0000B7050000}"/>
    <cellStyle name="Título 3 2 1" xfId="1465" xr:uid="{00000000-0005-0000-0000-0000B8050000}"/>
    <cellStyle name="Título 3 2 10" xfId="1466" xr:uid="{00000000-0005-0000-0000-0000B9050000}"/>
    <cellStyle name="Título 3 2 11" xfId="1467" xr:uid="{00000000-0005-0000-0000-0000BA050000}"/>
    <cellStyle name="Título 3 2 12" xfId="47" xr:uid="{00000000-0005-0000-0000-0000BB050000}"/>
    <cellStyle name="Título 3 2 12 2" xfId="1468" xr:uid="{00000000-0005-0000-0000-0000BC050000}"/>
    <cellStyle name="Título 3 2 13" xfId="1469" xr:uid="{00000000-0005-0000-0000-0000BD050000}"/>
    <cellStyle name="Título 3 2 14" xfId="1470" xr:uid="{00000000-0005-0000-0000-0000BE050000}"/>
    <cellStyle name="Título 3 2 15" xfId="1471" xr:uid="{00000000-0005-0000-0000-0000BF050000}"/>
    <cellStyle name="Título 3 2 16" xfId="1472" xr:uid="{00000000-0005-0000-0000-0000C0050000}"/>
    <cellStyle name="Título 3 2 17" xfId="1473" xr:uid="{00000000-0005-0000-0000-0000C1050000}"/>
    <cellStyle name="Título 3 2 18" xfId="1474" xr:uid="{00000000-0005-0000-0000-0000C2050000}"/>
    <cellStyle name="Título 3 2 19" xfId="1475" xr:uid="{00000000-0005-0000-0000-0000C3050000}"/>
    <cellStyle name="Título 3 2 2" xfId="1476" xr:uid="{00000000-0005-0000-0000-0000C4050000}"/>
    <cellStyle name="Título 3 2 20" xfId="1477" xr:uid="{00000000-0005-0000-0000-0000C5050000}"/>
    <cellStyle name="Título 3 2 3" xfId="1478" xr:uid="{00000000-0005-0000-0000-0000C6050000}"/>
    <cellStyle name="Título 3 2 4" xfId="1479" xr:uid="{00000000-0005-0000-0000-0000C7050000}"/>
    <cellStyle name="Título 3 2 5" xfId="1480" xr:uid="{00000000-0005-0000-0000-0000C8050000}"/>
    <cellStyle name="Título 3 2 6" xfId="1481" xr:uid="{00000000-0005-0000-0000-0000C9050000}"/>
    <cellStyle name="Título 3 2 7" xfId="1482" xr:uid="{00000000-0005-0000-0000-0000CA050000}"/>
    <cellStyle name="Título 3 2 8" xfId="1483" xr:uid="{00000000-0005-0000-0000-0000CB050000}"/>
    <cellStyle name="Título 3 2 9" xfId="1484" xr:uid="{00000000-0005-0000-0000-0000CC050000}"/>
    <cellStyle name="Título 3 20" xfId="1485" xr:uid="{00000000-0005-0000-0000-0000CD050000}"/>
    <cellStyle name="Título 3 21" xfId="1486" xr:uid="{00000000-0005-0000-0000-0000CE050000}"/>
    <cellStyle name="Título 3 3" xfId="1487" xr:uid="{00000000-0005-0000-0000-0000CF050000}"/>
    <cellStyle name="Título 3 4" xfId="1488" xr:uid="{00000000-0005-0000-0000-0000D0050000}"/>
    <cellStyle name="Título 3 5" xfId="1489" xr:uid="{00000000-0005-0000-0000-0000D1050000}"/>
    <cellStyle name="Título 3 6" xfId="1490" xr:uid="{00000000-0005-0000-0000-0000D2050000}"/>
    <cellStyle name="Título 3 7" xfId="1491" xr:uid="{00000000-0005-0000-0000-0000D3050000}"/>
    <cellStyle name="Título 3 8" xfId="1492" xr:uid="{00000000-0005-0000-0000-0000D4050000}"/>
    <cellStyle name="Título 3 9" xfId="1493" xr:uid="{00000000-0005-0000-0000-0000D5050000}"/>
    <cellStyle name="Título 4 1" xfId="1494" xr:uid="{00000000-0005-0000-0000-0000D6050000}"/>
    <cellStyle name="Título 4 10" xfId="1495" xr:uid="{00000000-0005-0000-0000-0000D7050000}"/>
    <cellStyle name="Título 4 11" xfId="1496" xr:uid="{00000000-0005-0000-0000-0000D8050000}"/>
    <cellStyle name="Título 4 12" xfId="1497" xr:uid="{00000000-0005-0000-0000-0000D9050000}"/>
    <cellStyle name="Título 4 13" xfId="1498" xr:uid="{00000000-0005-0000-0000-0000DA050000}"/>
    <cellStyle name="Título 4 14" xfId="1499" xr:uid="{00000000-0005-0000-0000-0000DB050000}"/>
    <cellStyle name="Título 4 15" xfId="1500" xr:uid="{00000000-0005-0000-0000-0000DC050000}"/>
    <cellStyle name="Título 4 16" xfId="1501" xr:uid="{00000000-0005-0000-0000-0000DD050000}"/>
    <cellStyle name="Título 4 17" xfId="1502" xr:uid="{00000000-0005-0000-0000-0000DE050000}"/>
    <cellStyle name="Título 4 18" xfId="1503" xr:uid="{00000000-0005-0000-0000-0000DF050000}"/>
    <cellStyle name="Título 4 19" xfId="1504" xr:uid="{00000000-0005-0000-0000-0000E0050000}"/>
    <cellStyle name="Título 4 2" xfId="1505" xr:uid="{00000000-0005-0000-0000-0000E1050000}"/>
    <cellStyle name="Título 4 2 1" xfId="1506" xr:uid="{00000000-0005-0000-0000-0000E2050000}"/>
    <cellStyle name="Título 4 2 10" xfId="1507" xr:uid="{00000000-0005-0000-0000-0000E3050000}"/>
    <cellStyle name="Título 4 2 11" xfId="1508" xr:uid="{00000000-0005-0000-0000-0000E4050000}"/>
    <cellStyle name="Título 4 2 12" xfId="1509" xr:uid="{00000000-0005-0000-0000-0000E5050000}"/>
    <cellStyle name="Título 4 2 13" xfId="1510" xr:uid="{00000000-0005-0000-0000-0000E6050000}"/>
    <cellStyle name="Título 4 2 14" xfId="1511" xr:uid="{00000000-0005-0000-0000-0000E7050000}"/>
    <cellStyle name="Título 4 2 15" xfId="1512" xr:uid="{00000000-0005-0000-0000-0000E8050000}"/>
    <cellStyle name="Título 4 2 16" xfId="1513" xr:uid="{00000000-0005-0000-0000-0000E9050000}"/>
    <cellStyle name="Título 4 2 17" xfId="1514" xr:uid="{00000000-0005-0000-0000-0000EA050000}"/>
    <cellStyle name="Título 4 2 18" xfId="1515" xr:uid="{00000000-0005-0000-0000-0000EB050000}"/>
    <cellStyle name="Título 4 2 19" xfId="1516" xr:uid="{00000000-0005-0000-0000-0000EC050000}"/>
    <cellStyle name="Título 4 2 2" xfId="1517" xr:uid="{00000000-0005-0000-0000-0000ED050000}"/>
    <cellStyle name="Título 4 2 20" xfId="1518" xr:uid="{00000000-0005-0000-0000-0000EE050000}"/>
    <cellStyle name="Título 4 2 3" xfId="1519" xr:uid="{00000000-0005-0000-0000-0000EF050000}"/>
    <cellStyle name="Título 5" xfId="1520" xr:uid="{00000000-0005-0000-0000-0000F0050000}"/>
    <cellStyle name="Total 1" xfId="1521" xr:uid="{00000000-0005-0000-0000-0000F1050000}"/>
    <cellStyle name="Total 10" xfId="1522" xr:uid="{00000000-0005-0000-0000-0000F2050000}"/>
    <cellStyle name="Total 11" xfId="1523" xr:uid="{00000000-0005-0000-0000-0000F3050000}"/>
    <cellStyle name="Total 12" xfId="1524" xr:uid="{00000000-0005-0000-0000-0000F4050000}"/>
    <cellStyle name="Total 13" xfId="1525" xr:uid="{00000000-0005-0000-0000-0000F5050000}"/>
    <cellStyle name="Total 14" xfId="1526" xr:uid="{00000000-0005-0000-0000-0000F6050000}"/>
    <cellStyle name="Total 15" xfId="1527" xr:uid="{00000000-0005-0000-0000-0000F7050000}"/>
    <cellStyle name="Total 16" xfId="1528" xr:uid="{00000000-0005-0000-0000-0000F8050000}"/>
    <cellStyle name="Total 17" xfId="1529" xr:uid="{00000000-0005-0000-0000-0000F9050000}"/>
    <cellStyle name="Total 18" xfId="1530" xr:uid="{00000000-0005-0000-0000-0000FA050000}"/>
    <cellStyle name="Total 19" xfId="1531" xr:uid="{00000000-0005-0000-0000-0000FB050000}"/>
    <cellStyle name="Total 2" xfId="1532" xr:uid="{00000000-0005-0000-0000-0000FC050000}"/>
    <cellStyle name="Total 2 1" xfId="1533" xr:uid="{00000000-0005-0000-0000-0000FD050000}"/>
    <cellStyle name="Total 2 10" xfId="1534" xr:uid="{00000000-0005-0000-0000-0000FE050000}"/>
    <cellStyle name="Total 2 11" xfId="1535" xr:uid="{00000000-0005-0000-0000-0000FF050000}"/>
    <cellStyle name="Total 2 12" xfId="1536" xr:uid="{00000000-0005-0000-0000-000000060000}"/>
    <cellStyle name="Total 2 13" xfId="1537" xr:uid="{00000000-0005-0000-0000-000001060000}"/>
    <cellStyle name="Total 2 14" xfId="1538" xr:uid="{00000000-0005-0000-0000-000002060000}"/>
    <cellStyle name="Total 2 15" xfId="1539" xr:uid="{00000000-0005-0000-0000-000003060000}"/>
    <cellStyle name="Total 2 16" xfId="1540" xr:uid="{00000000-0005-0000-0000-000004060000}"/>
    <cellStyle name="Total 2 17" xfId="1541" xr:uid="{00000000-0005-0000-0000-000005060000}"/>
    <cellStyle name="Total 2 18" xfId="1542" xr:uid="{00000000-0005-0000-0000-000006060000}"/>
    <cellStyle name="Total 2 19" xfId="1543" xr:uid="{00000000-0005-0000-0000-000007060000}"/>
    <cellStyle name="Total 2 2" xfId="1544" xr:uid="{00000000-0005-0000-0000-000008060000}"/>
    <cellStyle name="Vírgula" xfId="1" builtinId="3"/>
    <cellStyle name="Vírgula 2" xfId="6" xr:uid="{00000000-0005-0000-0000-00000A060000}"/>
    <cellStyle name="Vírgula 2 2" xfId="23" xr:uid="{00000000-0005-0000-0000-00000B060000}"/>
    <cellStyle name="Vírgula 2 2 2" xfId="11" xr:uid="{00000000-0005-0000-0000-00000C060000}"/>
    <cellStyle name="Vírgula 2 2 2 2" xfId="16" xr:uid="{00000000-0005-0000-0000-00000D060000}"/>
    <cellStyle name="Vírgula 2 2 2 2 2" xfId="56" xr:uid="{00000000-0005-0000-0000-00000E060000}"/>
    <cellStyle name="Vírgula 2 2 2 3" xfId="32" xr:uid="{00000000-0005-0000-0000-00000F060000}"/>
    <cellStyle name="Vírgula 2 2 3" xfId="28" xr:uid="{00000000-0005-0000-0000-000010060000}"/>
    <cellStyle name="Vírgula 2 2 3 2" xfId="1556" xr:uid="{00000000-0005-0000-0000-000011060000}"/>
    <cellStyle name="Vírgula 2 2 3 3" xfId="1571" xr:uid="{00000000-0005-0000-0000-000012060000}"/>
    <cellStyle name="Vírgula 2 2 4" xfId="1548" xr:uid="{00000000-0005-0000-0000-000013060000}"/>
    <cellStyle name="Vírgula 2 2 5" xfId="1567" xr:uid="{00000000-0005-0000-0000-000014060000}"/>
    <cellStyle name="Vírgula 2 3" xfId="21" xr:uid="{00000000-0005-0000-0000-000015060000}"/>
    <cellStyle name="Vírgula 2 3 2" xfId="1566" xr:uid="{00000000-0005-0000-0000-000016060000}"/>
    <cellStyle name="Vírgula 2 4" xfId="26" xr:uid="{00000000-0005-0000-0000-000017060000}"/>
    <cellStyle name="Vírgula 2 4 2" xfId="1569" xr:uid="{00000000-0005-0000-0000-000018060000}"/>
    <cellStyle name="Vírgula 3" xfId="22" xr:uid="{00000000-0005-0000-0000-000019060000}"/>
    <cellStyle name="Vírgula 3 2" xfId="27" xr:uid="{00000000-0005-0000-0000-00001A060000}"/>
    <cellStyle name="Vírgula 3 2 2" xfId="1570" xr:uid="{00000000-0005-0000-0000-00001B060000}"/>
    <cellStyle name="Vírgula 3 3" xfId="58" xr:uid="{00000000-0005-0000-0000-00001C060000}"/>
    <cellStyle name="Vírgula 3 4" xfId="1553" xr:uid="{00000000-0005-0000-0000-00001D060000}"/>
    <cellStyle name="Vírgula 4" xfId="19" xr:uid="{00000000-0005-0000-0000-00001E060000}"/>
    <cellStyle name="Vírgula 4 2" xfId="1565" xr:uid="{00000000-0005-0000-0000-00001F060000}"/>
    <cellStyle name="Vírgula 5" xfId="25" xr:uid="{00000000-0005-0000-0000-000020060000}"/>
    <cellStyle name="Vírgula 5 2" xfId="44" xr:uid="{00000000-0005-0000-0000-000021060000}"/>
    <cellStyle name="Vírgula 5 3" xfId="1568" xr:uid="{00000000-0005-0000-0000-000022060000}"/>
    <cellStyle name="Vírgula 6" xfId="40" xr:uid="{00000000-0005-0000-0000-000023060000}"/>
  </cellStyles>
  <dxfs count="0"/>
  <tableStyles count="0" defaultTableStyle="TableStyleMedium2" defaultPivotStyle="PivotStyleLight16"/>
  <colors>
    <mruColors>
      <color rgb="FF98EB8D"/>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H281"/>
  <sheetViews>
    <sheetView tabSelected="1" view="pageBreakPreview" topLeftCell="A270" zoomScaleNormal="100" zoomScaleSheetLayoutView="100" workbookViewId="0">
      <selection activeCell="F279" sqref="F279"/>
    </sheetView>
  </sheetViews>
  <sheetFormatPr defaultColWidth="9.140625" defaultRowHeight="13.9"/>
  <cols>
    <col min="1" max="1" width="12.7109375" style="30" customWidth="1"/>
    <col min="2" max="2" width="70.7109375" style="28" customWidth="1"/>
    <col min="3" max="3" width="10.5703125" style="28" customWidth="1"/>
    <col min="4" max="4" width="11.140625" style="28" customWidth="1"/>
    <col min="5" max="5" width="15.28515625" style="28" customWidth="1"/>
    <col min="6" max="6" width="16.140625" style="28" customWidth="1"/>
    <col min="7" max="7" width="5.140625" style="28" customWidth="1"/>
    <col min="8" max="8" width="19.42578125" style="28" customWidth="1"/>
    <col min="9" max="16384" width="9.140625" style="28"/>
  </cols>
  <sheetData>
    <row r="1" spans="1:8" ht="57" customHeight="1">
      <c r="A1" s="23"/>
      <c r="B1" s="61" t="s">
        <v>0</v>
      </c>
      <c r="C1" s="25"/>
      <c r="D1" s="24"/>
      <c r="E1" s="26"/>
      <c r="F1" s="27"/>
    </row>
    <row r="2" spans="1:8" ht="65.099999999999994" customHeight="1">
      <c r="A2" s="1" t="s">
        <v>1</v>
      </c>
      <c r="B2" s="5" t="s">
        <v>2</v>
      </c>
      <c r="C2" s="2"/>
      <c r="D2" s="3"/>
      <c r="E2" s="2"/>
      <c r="F2" s="4"/>
      <c r="H2" t="s">
        <v>3</v>
      </c>
    </row>
    <row r="3" spans="1:8" ht="30" customHeight="1">
      <c r="A3" s="60" t="s">
        <v>4</v>
      </c>
      <c r="B3" s="6" t="s">
        <v>5</v>
      </c>
      <c r="C3" s="2"/>
      <c r="D3" s="3"/>
      <c r="E3" s="2"/>
      <c r="F3" s="4"/>
      <c r="H3" s="62"/>
    </row>
    <row r="4" spans="1:8" ht="30" customHeight="1">
      <c r="A4" s="60" t="s">
        <v>6</v>
      </c>
      <c r="B4" s="6"/>
      <c r="C4" s="2"/>
      <c r="D4" s="3"/>
      <c r="E4" s="2"/>
      <c r="F4" s="4"/>
      <c r="H4" s="63"/>
    </row>
    <row r="5" spans="1:8" ht="48" customHeight="1">
      <c r="A5" s="7" t="s">
        <v>7</v>
      </c>
      <c r="B5" s="7" t="s">
        <v>8</v>
      </c>
      <c r="C5" s="7" t="s">
        <v>9</v>
      </c>
      <c r="D5" s="7" t="s">
        <v>10</v>
      </c>
      <c r="E5" s="7" t="s">
        <v>11</v>
      </c>
      <c r="F5" s="7" t="s">
        <v>12</v>
      </c>
      <c r="H5" s="64" t="s">
        <v>13</v>
      </c>
    </row>
    <row r="6" spans="1:8" s="38" customFormat="1" ht="30" customHeight="1">
      <c r="A6" s="51">
        <v>9</v>
      </c>
      <c r="B6" s="44" t="s">
        <v>14</v>
      </c>
      <c r="C6" s="37"/>
      <c r="D6" s="37"/>
      <c r="E6" s="37"/>
      <c r="F6" s="37"/>
      <c r="H6" s="65"/>
    </row>
    <row r="7" spans="1:8" s="29" customFormat="1" ht="30" customHeight="1">
      <c r="A7" s="43" t="s">
        <v>15</v>
      </c>
      <c r="B7" s="45" t="s">
        <v>16</v>
      </c>
      <c r="C7" s="9" t="s">
        <v>17</v>
      </c>
      <c r="D7" s="10"/>
      <c r="E7" s="11"/>
      <c r="F7" s="11"/>
      <c r="H7" s="66"/>
    </row>
    <row r="8" spans="1:8" s="29" customFormat="1" ht="30" customHeight="1">
      <c r="A8" s="43" t="s">
        <v>18</v>
      </c>
      <c r="B8" s="45" t="s">
        <v>19</v>
      </c>
      <c r="C8" s="12"/>
      <c r="D8" s="10"/>
      <c r="E8" s="11"/>
      <c r="F8" s="11"/>
      <c r="H8" s="66"/>
    </row>
    <row r="9" spans="1:8" s="29" customFormat="1" ht="64.900000000000006" customHeight="1">
      <c r="A9" s="46" t="s">
        <v>20</v>
      </c>
      <c r="B9" s="39" t="s">
        <v>21</v>
      </c>
      <c r="C9" s="16" t="s">
        <v>22</v>
      </c>
      <c r="D9" s="10">
        <v>9</v>
      </c>
      <c r="E9" s="11">
        <f>ROUND((H9*$H$3),2)</f>
        <v>0</v>
      </c>
      <c r="F9" s="11">
        <f>ROUND(E9*D9,2)</f>
        <v>0</v>
      </c>
      <c r="H9" s="67">
        <v>93.5</v>
      </c>
    </row>
    <row r="10" spans="1:8" s="29" customFormat="1" ht="30" customHeight="1">
      <c r="A10" s="46" t="s">
        <v>23</v>
      </c>
      <c r="B10" s="39" t="s">
        <v>24</v>
      </c>
      <c r="C10" s="16" t="s">
        <v>25</v>
      </c>
      <c r="D10" s="10">
        <v>1</v>
      </c>
      <c r="E10" s="11">
        <f t="shared" ref="E10:E60" si="0">ROUND((H10*$H$3),2)</f>
        <v>0</v>
      </c>
      <c r="F10" s="11">
        <f t="shared" ref="F10:F60" si="1">ROUND(E10*D10,2)</f>
        <v>0</v>
      </c>
      <c r="H10" s="67">
        <v>15.31</v>
      </c>
    </row>
    <row r="11" spans="1:8" s="29" customFormat="1" ht="30" customHeight="1">
      <c r="A11" s="46" t="s">
        <v>26</v>
      </c>
      <c r="B11" s="39" t="s">
        <v>27</v>
      </c>
      <c r="C11" s="16" t="s">
        <v>25</v>
      </c>
      <c r="D11" s="10">
        <v>1</v>
      </c>
      <c r="E11" s="11">
        <f t="shared" si="0"/>
        <v>0</v>
      </c>
      <c r="F11" s="11">
        <f t="shared" si="1"/>
        <v>0</v>
      </c>
      <c r="H11" s="67">
        <v>17.03</v>
      </c>
    </row>
    <row r="12" spans="1:8" s="29" customFormat="1" ht="30" customHeight="1">
      <c r="A12" s="46" t="s">
        <v>28</v>
      </c>
      <c r="B12" s="39" t="s">
        <v>29</v>
      </c>
      <c r="C12" s="16" t="s">
        <v>25</v>
      </c>
      <c r="D12" s="10">
        <v>5</v>
      </c>
      <c r="E12" s="11">
        <f t="shared" si="0"/>
        <v>0</v>
      </c>
      <c r="F12" s="11">
        <f t="shared" si="1"/>
        <v>0</v>
      </c>
      <c r="H12" s="67">
        <v>15.22</v>
      </c>
    </row>
    <row r="13" spans="1:8" s="29" customFormat="1" ht="30" customHeight="1">
      <c r="A13" s="46" t="s">
        <v>30</v>
      </c>
      <c r="B13" s="39" t="s">
        <v>31</v>
      </c>
      <c r="C13" s="16" t="s">
        <v>25</v>
      </c>
      <c r="D13" s="10">
        <v>1</v>
      </c>
      <c r="E13" s="11">
        <f t="shared" si="0"/>
        <v>0</v>
      </c>
      <c r="F13" s="11">
        <f t="shared" si="1"/>
        <v>0</v>
      </c>
      <c r="H13" s="67">
        <v>18.079999999999998</v>
      </c>
    </row>
    <row r="14" spans="1:8" s="29" customFormat="1" ht="30" customHeight="1">
      <c r="A14" s="43" t="s">
        <v>32</v>
      </c>
      <c r="B14" s="8" t="s">
        <v>33</v>
      </c>
      <c r="C14" s="16" t="s">
        <v>17</v>
      </c>
      <c r="D14" s="10"/>
      <c r="E14" s="11"/>
      <c r="F14" s="11"/>
      <c r="H14" s="68"/>
    </row>
    <row r="15" spans="1:8" s="29" customFormat="1" ht="42.75" customHeight="1">
      <c r="A15" s="46" t="s">
        <v>34</v>
      </c>
      <c r="B15" s="32" t="s">
        <v>35</v>
      </c>
      <c r="C15" s="16" t="s">
        <v>22</v>
      </c>
      <c r="D15" s="10">
        <v>27</v>
      </c>
      <c r="E15" s="11">
        <f t="shared" si="0"/>
        <v>0</v>
      </c>
      <c r="F15" s="11">
        <f t="shared" si="1"/>
        <v>0</v>
      </c>
      <c r="H15" s="67">
        <v>48.6</v>
      </c>
    </row>
    <row r="16" spans="1:8" s="29" customFormat="1" ht="41.25" customHeight="1">
      <c r="A16" s="46" t="s">
        <v>36</v>
      </c>
      <c r="B16" s="32" t="s">
        <v>37</v>
      </c>
      <c r="C16" s="16" t="s">
        <v>22</v>
      </c>
      <c r="D16" s="10">
        <v>41</v>
      </c>
      <c r="E16" s="11">
        <f t="shared" si="0"/>
        <v>0</v>
      </c>
      <c r="F16" s="11">
        <f t="shared" si="1"/>
        <v>0</v>
      </c>
      <c r="H16" s="67">
        <v>62.52</v>
      </c>
    </row>
    <row r="17" spans="1:8" s="29" customFormat="1" ht="43.5" customHeight="1">
      <c r="A17" s="46" t="s">
        <v>38</v>
      </c>
      <c r="B17" s="32" t="s">
        <v>39</v>
      </c>
      <c r="C17" s="16" t="s">
        <v>22</v>
      </c>
      <c r="D17" s="10">
        <v>5</v>
      </c>
      <c r="E17" s="11">
        <f t="shared" si="0"/>
        <v>0</v>
      </c>
      <c r="F17" s="11">
        <f t="shared" si="1"/>
        <v>0</v>
      </c>
      <c r="H17" s="67">
        <v>68.91</v>
      </c>
    </row>
    <row r="18" spans="1:8" s="29" customFormat="1" ht="39.75" customHeight="1">
      <c r="A18" s="46" t="s">
        <v>40</v>
      </c>
      <c r="B18" s="32" t="s">
        <v>41</v>
      </c>
      <c r="C18" s="16" t="s">
        <v>22</v>
      </c>
      <c r="D18" s="10">
        <v>32</v>
      </c>
      <c r="E18" s="11">
        <f t="shared" si="0"/>
        <v>0</v>
      </c>
      <c r="F18" s="11">
        <f t="shared" si="1"/>
        <v>0</v>
      </c>
      <c r="H18" s="67">
        <v>80.5</v>
      </c>
    </row>
    <row r="19" spans="1:8" s="29" customFormat="1" ht="33" customHeight="1">
      <c r="A19" s="46" t="s">
        <v>42</v>
      </c>
      <c r="B19" s="32" t="s">
        <v>43</v>
      </c>
      <c r="C19" s="16" t="s">
        <v>22</v>
      </c>
      <c r="D19" s="10">
        <v>68</v>
      </c>
      <c r="E19" s="11">
        <f t="shared" si="0"/>
        <v>0</v>
      </c>
      <c r="F19" s="11">
        <f t="shared" si="1"/>
        <v>0</v>
      </c>
      <c r="H19" s="67">
        <v>131.36000000000001</v>
      </c>
    </row>
    <row r="20" spans="1:8" s="29" customFormat="1" ht="37.5" customHeight="1">
      <c r="A20" s="46" t="s">
        <v>44</v>
      </c>
      <c r="B20" s="32" t="s">
        <v>45</v>
      </c>
      <c r="C20" s="16" t="s">
        <v>22</v>
      </c>
      <c r="D20" s="10">
        <v>2</v>
      </c>
      <c r="E20" s="11">
        <f t="shared" si="0"/>
        <v>0</v>
      </c>
      <c r="F20" s="11">
        <f t="shared" si="1"/>
        <v>0</v>
      </c>
      <c r="H20" s="67">
        <v>167.72</v>
      </c>
    </row>
    <row r="21" spans="1:8" s="29" customFormat="1" ht="30" customHeight="1">
      <c r="A21" s="43" t="s">
        <v>46</v>
      </c>
      <c r="B21" s="47" t="s">
        <v>47</v>
      </c>
      <c r="C21" s="33" t="s">
        <v>17</v>
      </c>
      <c r="D21" s="34"/>
      <c r="E21" s="11"/>
      <c r="F21" s="11"/>
      <c r="H21" s="68"/>
    </row>
    <row r="22" spans="1:8" s="29" customFormat="1" ht="30" customHeight="1">
      <c r="A22" s="46" t="s">
        <v>48</v>
      </c>
      <c r="B22" s="39" t="s">
        <v>49</v>
      </c>
      <c r="C22" s="16" t="s">
        <v>25</v>
      </c>
      <c r="D22" s="10">
        <v>1</v>
      </c>
      <c r="E22" s="11">
        <f t="shared" si="0"/>
        <v>0</v>
      </c>
      <c r="F22" s="11">
        <f t="shared" si="1"/>
        <v>0</v>
      </c>
      <c r="H22" s="67">
        <v>42.43</v>
      </c>
    </row>
    <row r="23" spans="1:8" s="29" customFormat="1" ht="30" customHeight="1">
      <c r="A23" s="43" t="s">
        <v>50</v>
      </c>
      <c r="B23" s="35" t="s">
        <v>51</v>
      </c>
      <c r="C23" s="33" t="s">
        <v>17</v>
      </c>
      <c r="D23" s="34"/>
      <c r="E23" s="11"/>
      <c r="F23" s="11"/>
      <c r="H23" s="68"/>
    </row>
    <row r="24" spans="1:8" s="29" customFormat="1" ht="30" customHeight="1">
      <c r="A24" s="46" t="s">
        <v>52</v>
      </c>
      <c r="B24" s="39" t="s">
        <v>53</v>
      </c>
      <c r="C24" s="16" t="s">
        <v>25</v>
      </c>
      <c r="D24" s="10">
        <v>7</v>
      </c>
      <c r="E24" s="11">
        <f t="shared" si="0"/>
        <v>0</v>
      </c>
      <c r="F24" s="11">
        <f t="shared" si="1"/>
        <v>0</v>
      </c>
      <c r="H24" s="67">
        <v>36.5</v>
      </c>
    </row>
    <row r="25" spans="1:8" s="29" customFormat="1" ht="30" customHeight="1">
      <c r="A25" s="46" t="s">
        <v>54</v>
      </c>
      <c r="B25" s="39" t="s">
        <v>55</v>
      </c>
      <c r="C25" s="16" t="s">
        <v>25</v>
      </c>
      <c r="D25" s="10">
        <v>2</v>
      </c>
      <c r="E25" s="11">
        <f t="shared" si="0"/>
        <v>0</v>
      </c>
      <c r="F25" s="11">
        <f t="shared" si="1"/>
        <v>0</v>
      </c>
      <c r="H25" s="67">
        <v>38.869999999999997</v>
      </c>
    </row>
    <row r="26" spans="1:8" s="29" customFormat="1" ht="30" customHeight="1">
      <c r="A26" s="46" t="s">
        <v>56</v>
      </c>
      <c r="B26" s="39" t="s">
        <v>57</v>
      </c>
      <c r="C26" s="16" t="s">
        <v>25</v>
      </c>
      <c r="D26" s="10">
        <v>4</v>
      </c>
      <c r="E26" s="11">
        <f t="shared" si="0"/>
        <v>0</v>
      </c>
      <c r="F26" s="11">
        <f t="shared" si="1"/>
        <v>0</v>
      </c>
      <c r="H26" s="67">
        <v>36.5</v>
      </c>
    </row>
    <row r="27" spans="1:8" s="29" customFormat="1" ht="30" customHeight="1">
      <c r="A27" s="46" t="s">
        <v>58</v>
      </c>
      <c r="B27" s="39" t="s">
        <v>59</v>
      </c>
      <c r="C27" s="16" t="s">
        <v>25</v>
      </c>
      <c r="D27" s="10">
        <v>5</v>
      </c>
      <c r="E27" s="11">
        <f t="shared" si="0"/>
        <v>0</v>
      </c>
      <c r="F27" s="11">
        <f t="shared" si="1"/>
        <v>0</v>
      </c>
      <c r="H27" s="67">
        <v>41.75</v>
      </c>
    </row>
    <row r="28" spans="1:8" s="29" customFormat="1" ht="30" customHeight="1">
      <c r="A28" s="46" t="s">
        <v>60</v>
      </c>
      <c r="B28" s="39" t="s">
        <v>61</v>
      </c>
      <c r="C28" s="16" t="s">
        <v>25</v>
      </c>
      <c r="D28" s="10">
        <v>8</v>
      </c>
      <c r="E28" s="11">
        <f t="shared" si="0"/>
        <v>0</v>
      </c>
      <c r="F28" s="11">
        <f t="shared" si="1"/>
        <v>0</v>
      </c>
      <c r="H28" s="67">
        <v>41.75</v>
      </c>
    </row>
    <row r="29" spans="1:8" s="29" customFormat="1" ht="30" customHeight="1">
      <c r="A29" s="46" t="s">
        <v>62</v>
      </c>
      <c r="B29" s="39" t="s">
        <v>63</v>
      </c>
      <c r="C29" s="16" t="s">
        <v>25</v>
      </c>
      <c r="D29" s="10">
        <v>2</v>
      </c>
      <c r="E29" s="11">
        <f t="shared" si="0"/>
        <v>0</v>
      </c>
      <c r="F29" s="11">
        <f t="shared" si="1"/>
        <v>0</v>
      </c>
      <c r="H29" s="67">
        <v>71.680000000000007</v>
      </c>
    </row>
    <row r="30" spans="1:8" s="29" customFormat="1" ht="30" customHeight="1">
      <c r="A30" s="46" t="s">
        <v>64</v>
      </c>
      <c r="B30" s="39" t="s">
        <v>65</v>
      </c>
      <c r="C30" s="16" t="s">
        <v>25</v>
      </c>
      <c r="D30" s="10">
        <v>2</v>
      </c>
      <c r="E30" s="11">
        <f t="shared" si="0"/>
        <v>0</v>
      </c>
      <c r="F30" s="11">
        <f t="shared" si="1"/>
        <v>0</v>
      </c>
      <c r="H30" s="67">
        <v>71.680000000000007</v>
      </c>
    </row>
    <row r="31" spans="1:8" s="29" customFormat="1" ht="30" customHeight="1">
      <c r="A31" s="46" t="s">
        <v>66</v>
      </c>
      <c r="B31" s="39" t="s">
        <v>67</v>
      </c>
      <c r="C31" s="16" t="s">
        <v>25</v>
      </c>
      <c r="D31" s="10">
        <v>6</v>
      </c>
      <c r="E31" s="11">
        <f t="shared" si="0"/>
        <v>0</v>
      </c>
      <c r="F31" s="11">
        <f t="shared" si="1"/>
        <v>0</v>
      </c>
      <c r="H31" s="67">
        <v>93.08</v>
      </c>
    </row>
    <row r="32" spans="1:8" s="29" customFormat="1" ht="30" customHeight="1">
      <c r="A32" s="46" t="s">
        <v>68</v>
      </c>
      <c r="B32" s="39" t="s">
        <v>69</v>
      </c>
      <c r="C32" s="16" t="s">
        <v>25</v>
      </c>
      <c r="D32" s="10">
        <v>1</v>
      </c>
      <c r="E32" s="11">
        <f t="shared" si="0"/>
        <v>0</v>
      </c>
      <c r="F32" s="11">
        <f t="shared" si="1"/>
        <v>0</v>
      </c>
      <c r="H32" s="67">
        <v>64.02</v>
      </c>
    </row>
    <row r="33" spans="1:8" s="29" customFormat="1" ht="30" customHeight="1">
      <c r="A33" s="46" t="s">
        <v>70</v>
      </c>
      <c r="B33" s="39" t="s">
        <v>71</v>
      </c>
      <c r="C33" s="16" t="s">
        <v>25</v>
      </c>
      <c r="D33" s="10">
        <v>3</v>
      </c>
      <c r="E33" s="11">
        <f t="shared" si="0"/>
        <v>0</v>
      </c>
      <c r="F33" s="11">
        <f t="shared" si="1"/>
        <v>0</v>
      </c>
      <c r="H33" s="67">
        <v>58.42</v>
      </c>
    </row>
    <row r="34" spans="1:8" s="29" customFormat="1" ht="30" customHeight="1">
      <c r="A34" s="46" t="s">
        <v>72</v>
      </c>
      <c r="B34" s="39" t="s">
        <v>73</v>
      </c>
      <c r="C34" s="16" t="s">
        <v>25</v>
      </c>
      <c r="D34" s="10">
        <v>2</v>
      </c>
      <c r="E34" s="11">
        <f t="shared" si="0"/>
        <v>0</v>
      </c>
      <c r="F34" s="11">
        <f t="shared" si="1"/>
        <v>0</v>
      </c>
      <c r="H34" s="67">
        <v>58.42</v>
      </c>
    </row>
    <row r="35" spans="1:8" s="29" customFormat="1" ht="30" customHeight="1">
      <c r="A35" s="46" t="s">
        <v>74</v>
      </c>
      <c r="B35" s="39" t="s">
        <v>75</v>
      </c>
      <c r="C35" s="16" t="s">
        <v>25</v>
      </c>
      <c r="D35" s="10">
        <v>13</v>
      </c>
      <c r="E35" s="11">
        <f t="shared" si="0"/>
        <v>0</v>
      </c>
      <c r="F35" s="11">
        <f t="shared" si="1"/>
        <v>0</v>
      </c>
      <c r="H35" s="67">
        <v>5.9</v>
      </c>
    </row>
    <row r="36" spans="1:8" s="29" customFormat="1" ht="30" customHeight="1">
      <c r="A36" s="46" t="s">
        <v>76</v>
      </c>
      <c r="B36" s="39" t="s">
        <v>77</v>
      </c>
      <c r="C36" s="16" t="s">
        <v>25</v>
      </c>
      <c r="D36" s="10">
        <v>13</v>
      </c>
      <c r="E36" s="11">
        <f t="shared" si="0"/>
        <v>0</v>
      </c>
      <c r="F36" s="11">
        <f t="shared" si="1"/>
        <v>0</v>
      </c>
      <c r="H36" s="67">
        <v>7.11</v>
      </c>
    </row>
    <row r="37" spans="1:8" s="29" customFormat="1" ht="30" customHeight="1">
      <c r="A37" s="46" t="s">
        <v>78</v>
      </c>
      <c r="B37" s="39" t="s">
        <v>79</v>
      </c>
      <c r="C37" s="16" t="s">
        <v>25</v>
      </c>
      <c r="D37" s="10">
        <v>4</v>
      </c>
      <c r="E37" s="11">
        <f t="shared" si="0"/>
        <v>0</v>
      </c>
      <c r="F37" s="11">
        <f t="shared" si="1"/>
        <v>0</v>
      </c>
      <c r="H37" s="67">
        <v>14</v>
      </c>
    </row>
    <row r="38" spans="1:8" s="29" customFormat="1" ht="30" customHeight="1">
      <c r="A38" s="46" t="s">
        <v>80</v>
      </c>
      <c r="B38" s="39" t="s">
        <v>81</v>
      </c>
      <c r="C38" s="16" t="s">
        <v>25</v>
      </c>
      <c r="D38" s="10">
        <v>6</v>
      </c>
      <c r="E38" s="11">
        <f t="shared" si="0"/>
        <v>0</v>
      </c>
      <c r="F38" s="11">
        <f t="shared" si="1"/>
        <v>0</v>
      </c>
      <c r="H38" s="67">
        <v>18.149999999999999</v>
      </c>
    </row>
    <row r="39" spans="1:8" s="29" customFormat="1" ht="30" customHeight="1">
      <c r="A39" s="46" t="s">
        <v>82</v>
      </c>
      <c r="B39" s="39" t="s">
        <v>83</v>
      </c>
      <c r="C39" s="16" t="s">
        <v>25</v>
      </c>
      <c r="D39" s="10">
        <v>6</v>
      </c>
      <c r="E39" s="11">
        <f t="shared" si="0"/>
        <v>0</v>
      </c>
      <c r="F39" s="11">
        <f t="shared" si="1"/>
        <v>0</v>
      </c>
      <c r="H39" s="67">
        <v>12.61</v>
      </c>
    </row>
    <row r="40" spans="1:8" s="29" customFormat="1" ht="30" customHeight="1">
      <c r="A40" s="43" t="s">
        <v>84</v>
      </c>
      <c r="B40" s="8" t="s">
        <v>85</v>
      </c>
      <c r="C40" s="16" t="s">
        <v>17</v>
      </c>
      <c r="D40" s="10"/>
      <c r="E40" s="11"/>
      <c r="F40" s="11"/>
      <c r="H40" s="68"/>
    </row>
    <row r="41" spans="1:8" s="29" customFormat="1" ht="64.900000000000006" customHeight="1">
      <c r="A41" s="46" t="s">
        <v>86</v>
      </c>
      <c r="B41" s="39" t="s">
        <v>87</v>
      </c>
      <c r="C41" s="16" t="s">
        <v>22</v>
      </c>
      <c r="D41" s="10">
        <v>31</v>
      </c>
      <c r="E41" s="11">
        <f t="shared" si="0"/>
        <v>0</v>
      </c>
      <c r="F41" s="11">
        <f t="shared" si="1"/>
        <v>0</v>
      </c>
      <c r="H41" s="67">
        <v>7.79</v>
      </c>
    </row>
    <row r="42" spans="1:8" s="29" customFormat="1" ht="64.900000000000006" customHeight="1">
      <c r="A42" s="46" t="s">
        <v>88</v>
      </c>
      <c r="B42" s="39" t="s">
        <v>89</v>
      </c>
      <c r="C42" s="16" t="s">
        <v>22</v>
      </c>
      <c r="D42" s="10">
        <v>80</v>
      </c>
      <c r="E42" s="11">
        <f t="shared" si="0"/>
        <v>0</v>
      </c>
      <c r="F42" s="11">
        <f t="shared" si="1"/>
        <v>0</v>
      </c>
      <c r="H42" s="67">
        <v>7.9</v>
      </c>
    </row>
    <row r="43" spans="1:8" s="29" customFormat="1" ht="64.900000000000006" customHeight="1">
      <c r="A43" s="46" t="s">
        <v>90</v>
      </c>
      <c r="B43" s="39" t="s">
        <v>91</v>
      </c>
      <c r="C43" s="16" t="s">
        <v>22</v>
      </c>
      <c r="D43" s="10">
        <v>125</v>
      </c>
      <c r="E43" s="11">
        <f t="shared" si="0"/>
        <v>0</v>
      </c>
      <c r="F43" s="11">
        <f t="shared" si="1"/>
        <v>0</v>
      </c>
      <c r="H43" s="67">
        <v>11.88</v>
      </c>
    </row>
    <row r="44" spans="1:8" s="29" customFormat="1" ht="64.900000000000006" customHeight="1">
      <c r="A44" s="46" t="s">
        <v>92</v>
      </c>
      <c r="B44" s="39" t="s">
        <v>93</v>
      </c>
      <c r="C44" s="16" t="s">
        <v>22</v>
      </c>
      <c r="D44" s="10">
        <v>15</v>
      </c>
      <c r="E44" s="11">
        <f t="shared" si="0"/>
        <v>0</v>
      </c>
      <c r="F44" s="11">
        <f t="shared" si="1"/>
        <v>0</v>
      </c>
      <c r="H44" s="67">
        <v>17.809999999999999</v>
      </c>
    </row>
    <row r="45" spans="1:8" s="29" customFormat="1" ht="64.900000000000006" customHeight="1">
      <c r="A45" s="46" t="s">
        <v>94</v>
      </c>
      <c r="B45" s="39" t="s">
        <v>95</v>
      </c>
      <c r="C45" s="16" t="s">
        <v>22</v>
      </c>
      <c r="D45" s="10">
        <v>217</v>
      </c>
      <c r="E45" s="11">
        <f t="shared" si="0"/>
        <v>0</v>
      </c>
      <c r="F45" s="11">
        <f t="shared" si="1"/>
        <v>0</v>
      </c>
      <c r="H45" s="67">
        <v>26.52</v>
      </c>
    </row>
    <row r="46" spans="1:8" s="29" customFormat="1" ht="64.900000000000006" customHeight="1">
      <c r="A46" s="46" t="s">
        <v>96</v>
      </c>
      <c r="B46" s="39" t="s">
        <v>97</v>
      </c>
      <c r="C46" s="16" t="s">
        <v>22</v>
      </c>
      <c r="D46" s="10">
        <v>80</v>
      </c>
      <c r="E46" s="11">
        <f t="shared" si="0"/>
        <v>0</v>
      </c>
      <c r="F46" s="11">
        <f t="shared" si="1"/>
        <v>0</v>
      </c>
      <c r="H46" s="67">
        <v>38.67</v>
      </c>
    </row>
    <row r="47" spans="1:8" s="29" customFormat="1" ht="64.900000000000006" customHeight="1">
      <c r="A47" s="46" t="s">
        <v>98</v>
      </c>
      <c r="B47" s="39" t="s">
        <v>99</v>
      </c>
      <c r="C47" s="16" t="s">
        <v>22</v>
      </c>
      <c r="D47" s="10">
        <v>65</v>
      </c>
      <c r="E47" s="11">
        <f t="shared" si="0"/>
        <v>0</v>
      </c>
      <c r="F47" s="11">
        <f t="shared" si="1"/>
        <v>0</v>
      </c>
      <c r="H47" s="67">
        <v>69.53</v>
      </c>
    </row>
    <row r="48" spans="1:8" s="29" customFormat="1" ht="64.900000000000006" customHeight="1">
      <c r="A48" s="46" t="s">
        <v>100</v>
      </c>
      <c r="B48" s="39" t="s">
        <v>101</v>
      </c>
      <c r="C48" s="16" t="s">
        <v>22</v>
      </c>
      <c r="D48" s="10">
        <v>36</v>
      </c>
      <c r="E48" s="11">
        <f t="shared" si="0"/>
        <v>0</v>
      </c>
      <c r="F48" s="11">
        <f t="shared" si="1"/>
        <v>0</v>
      </c>
      <c r="H48" s="67">
        <v>129.84</v>
      </c>
    </row>
    <row r="49" spans="1:8" s="29" customFormat="1" ht="30" customHeight="1">
      <c r="A49" s="46" t="s">
        <v>102</v>
      </c>
      <c r="B49" s="39" t="s">
        <v>103</v>
      </c>
      <c r="C49" s="16" t="s">
        <v>22</v>
      </c>
      <c r="D49" s="10">
        <v>424</v>
      </c>
      <c r="E49" s="11">
        <f t="shared" si="0"/>
        <v>0</v>
      </c>
      <c r="F49" s="11">
        <f t="shared" si="1"/>
        <v>0</v>
      </c>
      <c r="H49" s="67">
        <v>12.53</v>
      </c>
    </row>
    <row r="50" spans="1:8" s="29" customFormat="1" ht="30" customHeight="1">
      <c r="A50" s="43" t="s">
        <v>104</v>
      </c>
      <c r="B50" s="8" t="s">
        <v>105</v>
      </c>
      <c r="C50" s="16" t="s">
        <v>17</v>
      </c>
      <c r="D50" s="10"/>
      <c r="E50" s="11"/>
      <c r="F50" s="11"/>
      <c r="H50" s="68"/>
    </row>
    <row r="51" spans="1:8" s="29" customFormat="1" ht="130.15" customHeight="1">
      <c r="A51" s="46" t="s">
        <v>106</v>
      </c>
      <c r="B51" s="56" t="s">
        <v>107</v>
      </c>
      <c r="C51" s="40" t="s">
        <v>25</v>
      </c>
      <c r="D51" s="41">
        <v>1</v>
      </c>
      <c r="E51" s="11">
        <f t="shared" si="0"/>
        <v>0</v>
      </c>
      <c r="F51" s="11">
        <f t="shared" si="1"/>
        <v>0</v>
      </c>
      <c r="H51" s="70">
        <v>65808.350000000006</v>
      </c>
    </row>
    <row r="52" spans="1:8" s="29" customFormat="1" ht="130.5" customHeight="1">
      <c r="A52" s="46" t="s">
        <v>108</v>
      </c>
      <c r="B52" s="56" t="s">
        <v>109</v>
      </c>
      <c r="C52" s="40" t="s">
        <v>25</v>
      </c>
      <c r="D52" s="41">
        <v>1</v>
      </c>
      <c r="E52" s="11">
        <f t="shared" si="0"/>
        <v>0</v>
      </c>
      <c r="F52" s="11">
        <f t="shared" si="1"/>
        <v>0</v>
      </c>
      <c r="H52" s="70">
        <v>15427.51</v>
      </c>
    </row>
    <row r="53" spans="1:8" s="29" customFormat="1" ht="132" customHeight="1">
      <c r="A53" s="46" t="s">
        <v>110</v>
      </c>
      <c r="B53" s="56" t="s">
        <v>111</v>
      </c>
      <c r="C53" s="40" t="s">
        <v>25</v>
      </c>
      <c r="D53" s="41">
        <v>1</v>
      </c>
      <c r="E53" s="11">
        <f t="shared" si="0"/>
        <v>0</v>
      </c>
      <c r="F53" s="11">
        <f t="shared" si="1"/>
        <v>0</v>
      </c>
      <c r="H53" s="70">
        <v>9408.31</v>
      </c>
    </row>
    <row r="54" spans="1:8" s="29" customFormat="1" ht="136.5" customHeight="1">
      <c r="A54" s="46" t="s">
        <v>112</v>
      </c>
      <c r="B54" s="56" t="s">
        <v>113</v>
      </c>
      <c r="C54" s="40" t="s">
        <v>25</v>
      </c>
      <c r="D54" s="41">
        <v>1</v>
      </c>
      <c r="E54" s="11">
        <f t="shared" si="0"/>
        <v>0</v>
      </c>
      <c r="F54" s="11">
        <f t="shared" si="1"/>
        <v>0</v>
      </c>
      <c r="H54" s="70">
        <v>10294</v>
      </c>
    </row>
    <row r="55" spans="1:8" s="29" customFormat="1" ht="141" customHeight="1">
      <c r="A55" s="46" t="s">
        <v>114</v>
      </c>
      <c r="B55" s="56" t="s">
        <v>115</v>
      </c>
      <c r="C55" s="57" t="s">
        <v>25</v>
      </c>
      <c r="D55" s="58">
        <v>1</v>
      </c>
      <c r="E55" s="11">
        <f t="shared" si="0"/>
        <v>0</v>
      </c>
      <c r="F55" s="11">
        <f t="shared" si="1"/>
        <v>0</v>
      </c>
      <c r="H55" s="71">
        <v>19693.490000000002</v>
      </c>
    </row>
    <row r="56" spans="1:8" s="29" customFormat="1" ht="133.9" customHeight="1">
      <c r="A56" s="46" t="s">
        <v>116</v>
      </c>
      <c r="B56" s="56" t="s">
        <v>117</v>
      </c>
      <c r="C56" s="40" t="s">
        <v>25</v>
      </c>
      <c r="D56" s="41">
        <v>1</v>
      </c>
      <c r="E56" s="11">
        <f t="shared" si="0"/>
        <v>0</v>
      </c>
      <c r="F56" s="11">
        <f t="shared" si="1"/>
        <v>0</v>
      </c>
      <c r="H56" s="70">
        <v>19456.599999999999</v>
      </c>
    </row>
    <row r="57" spans="1:8" s="29" customFormat="1" ht="133.9" customHeight="1">
      <c r="A57" s="46" t="s">
        <v>118</v>
      </c>
      <c r="B57" s="56" t="s">
        <v>119</v>
      </c>
      <c r="C57" s="40" t="s">
        <v>25</v>
      </c>
      <c r="D57" s="41">
        <v>1</v>
      </c>
      <c r="E57" s="11">
        <f t="shared" si="0"/>
        <v>0</v>
      </c>
      <c r="F57" s="11">
        <f t="shared" si="1"/>
        <v>0</v>
      </c>
      <c r="H57" s="70">
        <v>19785.169999999998</v>
      </c>
    </row>
    <row r="58" spans="1:8" s="29" customFormat="1" ht="123.75" customHeight="1">
      <c r="A58" s="46" t="s">
        <v>120</v>
      </c>
      <c r="B58" s="56" t="s">
        <v>121</v>
      </c>
      <c r="C58" s="40" t="s">
        <v>25</v>
      </c>
      <c r="D58" s="41">
        <v>1</v>
      </c>
      <c r="E58" s="11">
        <f t="shared" si="0"/>
        <v>0</v>
      </c>
      <c r="F58" s="11">
        <f t="shared" si="1"/>
        <v>0</v>
      </c>
      <c r="H58" s="70">
        <v>8619.8799999999992</v>
      </c>
    </row>
    <row r="59" spans="1:8" s="29" customFormat="1" ht="132" customHeight="1">
      <c r="A59" s="46" t="s">
        <v>122</v>
      </c>
      <c r="B59" s="56" t="s">
        <v>123</v>
      </c>
      <c r="C59" s="40" t="s">
        <v>25</v>
      </c>
      <c r="D59" s="41">
        <v>1</v>
      </c>
      <c r="E59" s="11">
        <f t="shared" si="0"/>
        <v>0</v>
      </c>
      <c r="F59" s="11">
        <f t="shared" si="1"/>
        <v>0</v>
      </c>
      <c r="H59" s="70">
        <v>15767.61</v>
      </c>
    </row>
    <row r="60" spans="1:8" s="29" customFormat="1" ht="133.15" customHeight="1">
      <c r="A60" s="46" t="s">
        <v>124</v>
      </c>
      <c r="B60" s="56" t="s">
        <v>125</v>
      </c>
      <c r="C60" s="40" t="s">
        <v>25</v>
      </c>
      <c r="D60" s="41">
        <v>1</v>
      </c>
      <c r="E60" s="11">
        <f t="shared" si="0"/>
        <v>0</v>
      </c>
      <c r="F60" s="11">
        <f t="shared" si="1"/>
        <v>0</v>
      </c>
      <c r="H60" s="70">
        <v>8899.1299999999992</v>
      </c>
    </row>
    <row r="61" spans="1:8" s="29" customFormat="1" ht="30" customHeight="1">
      <c r="A61" s="17"/>
      <c r="B61" s="49" t="s">
        <v>126</v>
      </c>
      <c r="C61" s="18" t="s">
        <v>17</v>
      </c>
      <c r="D61" s="19"/>
      <c r="E61" s="19"/>
      <c r="F61" s="72">
        <f>SUM(F9:F60)</f>
        <v>0</v>
      </c>
      <c r="H61" s="19"/>
    </row>
    <row r="62" spans="1:8" s="29" customFormat="1" ht="30" customHeight="1">
      <c r="A62" s="43" t="s">
        <v>127</v>
      </c>
      <c r="B62" s="8" t="s">
        <v>128</v>
      </c>
      <c r="C62" s="16"/>
      <c r="D62" s="10"/>
      <c r="E62" s="14"/>
      <c r="F62" s="14"/>
      <c r="H62" s="68"/>
    </row>
    <row r="63" spans="1:8" s="29" customFormat="1" ht="30" customHeight="1">
      <c r="A63" s="43" t="s">
        <v>129</v>
      </c>
      <c r="B63" s="8" t="s">
        <v>33</v>
      </c>
      <c r="C63" s="16"/>
      <c r="D63" s="10"/>
      <c r="E63" s="14"/>
      <c r="F63" s="14"/>
      <c r="H63" s="68"/>
    </row>
    <row r="64" spans="1:8" s="29" customFormat="1" ht="52.15" customHeight="1">
      <c r="A64" s="46" t="s">
        <v>130</v>
      </c>
      <c r="B64" s="32" t="s">
        <v>35</v>
      </c>
      <c r="C64" s="16" t="s">
        <v>22</v>
      </c>
      <c r="D64" s="10">
        <v>60</v>
      </c>
      <c r="E64" s="11">
        <f t="shared" ref="E64" si="2">ROUND((H64*$H$3),2)</f>
        <v>0</v>
      </c>
      <c r="F64" s="11">
        <f t="shared" ref="F64" si="3">ROUND(E64*D64,2)</f>
        <v>0</v>
      </c>
      <c r="H64" s="67">
        <v>48.6</v>
      </c>
    </row>
    <row r="65" spans="1:8" s="29" customFormat="1" ht="39" customHeight="1">
      <c r="A65" s="46" t="s">
        <v>131</v>
      </c>
      <c r="B65" s="32" t="s">
        <v>39</v>
      </c>
      <c r="C65" s="16" t="s">
        <v>22</v>
      </c>
      <c r="D65" s="10">
        <v>21</v>
      </c>
      <c r="E65" s="11">
        <f t="shared" ref="E65:E92" si="4">ROUND((H65*$H$3),2)</f>
        <v>0</v>
      </c>
      <c r="F65" s="11">
        <f t="shared" ref="F65:F92" si="5">ROUND(E65*D65,2)</f>
        <v>0</v>
      </c>
      <c r="H65" s="67">
        <v>68.91</v>
      </c>
    </row>
    <row r="66" spans="1:8" s="29" customFormat="1" ht="30" customHeight="1">
      <c r="A66" s="43" t="s">
        <v>132</v>
      </c>
      <c r="B66" s="8" t="s">
        <v>133</v>
      </c>
      <c r="C66" s="16"/>
      <c r="D66" s="10"/>
      <c r="E66" s="11"/>
      <c r="F66" s="11"/>
      <c r="H66" s="68"/>
    </row>
    <row r="67" spans="1:8" s="29" customFormat="1" ht="64.900000000000006" customHeight="1">
      <c r="A67" s="46" t="s">
        <v>134</v>
      </c>
      <c r="B67" s="39" t="s">
        <v>135</v>
      </c>
      <c r="C67" s="16" t="s">
        <v>22</v>
      </c>
      <c r="D67" s="10">
        <v>48</v>
      </c>
      <c r="E67" s="11">
        <f t="shared" si="4"/>
        <v>0</v>
      </c>
      <c r="F67" s="11">
        <f t="shared" si="5"/>
        <v>0</v>
      </c>
      <c r="H67" s="67">
        <v>14.12</v>
      </c>
    </row>
    <row r="68" spans="1:8" s="29" customFormat="1" ht="30" customHeight="1">
      <c r="A68" s="43" t="s">
        <v>136</v>
      </c>
      <c r="B68" s="8" t="s">
        <v>47</v>
      </c>
      <c r="C68" s="16"/>
      <c r="D68" s="10"/>
      <c r="E68" s="11"/>
      <c r="F68" s="11"/>
      <c r="H68" s="68"/>
    </row>
    <row r="69" spans="1:8" s="29" customFormat="1" ht="30" customHeight="1">
      <c r="A69" s="46" t="s">
        <v>137</v>
      </c>
      <c r="B69" s="15" t="s">
        <v>138</v>
      </c>
      <c r="C69" s="16" t="s">
        <v>25</v>
      </c>
      <c r="D69" s="10">
        <v>16</v>
      </c>
      <c r="E69" s="11">
        <f t="shared" si="4"/>
        <v>0</v>
      </c>
      <c r="F69" s="11">
        <f t="shared" si="5"/>
        <v>0</v>
      </c>
      <c r="H69" s="67">
        <v>10.95</v>
      </c>
    </row>
    <row r="70" spans="1:8" s="29" customFormat="1" ht="30" customHeight="1">
      <c r="A70" s="46" t="s">
        <v>139</v>
      </c>
      <c r="B70" s="15" t="s">
        <v>140</v>
      </c>
      <c r="C70" s="16" t="s">
        <v>25</v>
      </c>
      <c r="D70" s="10">
        <v>1</v>
      </c>
      <c r="E70" s="11">
        <f t="shared" si="4"/>
        <v>0</v>
      </c>
      <c r="F70" s="11">
        <f t="shared" si="5"/>
        <v>0</v>
      </c>
      <c r="H70" s="67">
        <v>14.36</v>
      </c>
    </row>
    <row r="71" spans="1:8" s="29" customFormat="1" ht="30" customHeight="1">
      <c r="A71" s="46" t="s">
        <v>141</v>
      </c>
      <c r="B71" s="15" t="s">
        <v>142</v>
      </c>
      <c r="C71" s="16" t="s">
        <v>25</v>
      </c>
      <c r="D71" s="10">
        <v>16</v>
      </c>
      <c r="E71" s="11">
        <f t="shared" si="4"/>
        <v>0</v>
      </c>
      <c r="F71" s="11">
        <f t="shared" si="5"/>
        <v>0</v>
      </c>
      <c r="H71" s="67">
        <v>6.76</v>
      </c>
    </row>
    <row r="72" spans="1:8" s="29" customFormat="1" ht="30" customHeight="1">
      <c r="A72" s="46" t="s">
        <v>143</v>
      </c>
      <c r="B72" s="15" t="s">
        <v>144</v>
      </c>
      <c r="C72" s="16" t="s">
        <v>25</v>
      </c>
      <c r="D72" s="10">
        <v>1</v>
      </c>
      <c r="E72" s="11">
        <f t="shared" si="4"/>
        <v>0</v>
      </c>
      <c r="F72" s="11">
        <f t="shared" si="5"/>
        <v>0</v>
      </c>
      <c r="H72" s="67">
        <v>9.44</v>
      </c>
    </row>
    <row r="73" spans="1:8" s="29" customFormat="1" ht="30" customHeight="1">
      <c r="A73" s="46" t="s">
        <v>145</v>
      </c>
      <c r="B73" s="15" t="s">
        <v>146</v>
      </c>
      <c r="C73" s="16" t="s">
        <v>25</v>
      </c>
      <c r="D73" s="10">
        <v>16</v>
      </c>
      <c r="E73" s="11">
        <f t="shared" si="4"/>
        <v>0</v>
      </c>
      <c r="F73" s="11">
        <f t="shared" si="5"/>
        <v>0</v>
      </c>
      <c r="H73" s="67">
        <v>6.12</v>
      </c>
    </row>
    <row r="74" spans="1:8" s="29" customFormat="1" ht="30" customHeight="1">
      <c r="A74" s="46" t="s">
        <v>147</v>
      </c>
      <c r="B74" s="15" t="s">
        <v>148</v>
      </c>
      <c r="C74" s="16" t="s">
        <v>25</v>
      </c>
      <c r="D74" s="10">
        <v>1</v>
      </c>
      <c r="E74" s="11">
        <f t="shared" si="4"/>
        <v>0</v>
      </c>
      <c r="F74" s="11">
        <f t="shared" si="5"/>
        <v>0</v>
      </c>
      <c r="H74" s="67">
        <v>7.84</v>
      </c>
    </row>
    <row r="75" spans="1:8" s="29" customFormat="1" ht="30" customHeight="1">
      <c r="A75" s="46" t="s">
        <v>149</v>
      </c>
      <c r="B75" s="15" t="s">
        <v>150</v>
      </c>
      <c r="C75" s="16" t="s">
        <v>25</v>
      </c>
      <c r="D75" s="10">
        <v>16</v>
      </c>
      <c r="E75" s="11">
        <f t="shared" si="4"/>
        <v>0</v>
      </c>
      <c r="F75" s="11">
        <f t="shared" si="5"/>
        <v>0</v>
      </c>
      <c r="H75" s="67">
        <v>6.64</v>
      </c>
    </row>
    <row r="76" spans="1:8" s="55" customFormat="1" ht="30" customHeight="1">
      <c r="A76" s="46" t="s">
        <v>151</v>
      </c>
      <c r="B76" s="39" t="s">
        <v>152</v>
      </c>
      <c r="C76" s="40" t="s">
        <v>25</v>
      </c>
      <c r="D76" s="41">
        <v>1</v>
      </c>
      <c r="E76" s="11">
        <f t="shared" si="4"/>
        <v>0</v>
      </c>
      <c r="F76" s="11">
        <f t="shared" si="5"/>
        <v>0</v>
      </c>
      <c r="H76" s="67">
        <v>14.91</v>
      </c>
    </row>
    <row r="77" spans="1:8" s="29" customFormat="1" ht="30" customHeight="1">
      <c r="A77" s="43" t="s">
        <v>153</v>
      </c>
      <c r="B77" s="8" t="s">
        <v>51</v>
      </c>
      <c r="C77" s="16"/>
      <c r="D77" s="10"/>
      <c r="E77" s="11"/>
      <c r="F77" s="11"/>
      <c r="H77" s="68"/>
    </row>
    <row r="78" spans="1:8" s="29" customFormat="1" ht="30" customHeight="1">
      <c r="A78" s="46" t="s">
        <v>154</v>
      </c>
      <c r="B78" s="39" t="s">
        <v>155</v>
      </c>
      <c r="C78" s="16" t="s">
        <v>25</v>
      </c>
      <c r="D78" s="10">
        <v>10</v>
      </c>
      <c r="E78" s="11">
        <f t="shared" si="4"/>
        <v>0</v>
      </c>
      <c r="F78" s="11">
        <f t="shared" si="5"/>
        <v>0</v>
      </c>
      <c r="H78" s="67">
        <v>36.5</v>
      </c>
    </row>
    <row r="79" spans="1:8" s="29" customFormat="1" ht="30" customHeight="1">
      <c r="A79" s="46" t="s">
        <v>156</v>
      </c>
      <c r="B79" s="39" t="s">
        <v>157</v>
      </c>
      <c r="C79" s="16" t="s">
        <v>25</v>
      </c>
      <c r="D79" s="10">
        <v>4</v>
      </c>
      <c r="E79" s="11">
        <f t="shared" si="4"/>
        <v>0</v>
      </c>
      <c r="F79" s="11">
        <f t="shared" si="5"/>
        <v>0</v>
      </c>
      <c r="H79" s="67">
        <v>36.5</v>
      </c>
    </row>
    <row r="80" spans="1:8" s="29" customFormat="1" ht="30" customHeight="1">
      <c r="A80" s="46" t="s">
        <v>158</v>
      </c>
      <c r="B80" s="39" t="s">
        <v>55</v>
      </c>
      <c r="C80" s="16" t="s">
        <v>25</v>
      </c>
      <c r="D80" s="10">
        <v>12</v>
      </c>
      <c r="E80" s="11">
        <f t="shared" si="4"/>
        <v>0</v>
      </c>
      <c r="F80" s="11">
        <f t="shared" si="5"/>
        <v>0</v>
      </c>
      <c r="H80" s="67">
        <v>38.869999999999997</v>
      </c>
    </row>
    <row r="81" spans="1:8" s="29" customFormat="1" ht="30" customHeight="1">
      <c r="A81" s="46" t="s">
        <v>159</v>
      </c>
      <c r="B81" s="39" t="s">
        <v>160</v>
      </c>
      <c r="C81" s="16" t="s">
        <v>25</v>
      </c>
      <c r="D81" s="10">
        <v>1</v>
      </c>
      <c r="E81" s="11">
        <f t="shared" si="4"/>
        <v>0</v>
      </c>
      <c r="F81" s="11">
        <f t="shared" si="5"/>
        <v>0</v>
      </c>
      <c r="H81" s="67">
        <v>64.02</v>
      </c>
    </row>
    <row r="82" spans="1:8" s="29" customFormat="1" ht="30" customHeight="1">
      <c r="A82" s="46" t="s">
        <v>161</v>
      </c>
      <c r="B82" s="39" t="s">
        <v>162</v>
      </c>
      <c r="C82" s="16" t="s">
        <v>25</v>
      </c>
      <c r="D82" s="10">
        <v>2</v>
      </c>
      <c r="E82" s="11">
        <f t="shared" si="4"/>
        <v>0</v>
      </c>
      <c r="F82" s="11">
        <f t="shared" si="5"/>
        <v>0</v>
      </c>
      <c r="H82" s="67">
        <v>58.42</v>
      </c>
    </row>
    <row r="83" spans="1:8" s="29" customFormat="1" ht="30" customHeight="1">
      <c r="A83" s="46" t="s">
        <v>163</v>
      </c>
      <c r="B83" s="39" t="s">
        <v>75</v>
      </c>
      <c r="C83" s="16" t="s">
        <v>25</v>
      </c>
      <c r="D83" s="10">
        <v>26</v>
      </c>
      <c r="E83" s="11">
        <f t="shared" si="4"/>
        <v>0</v>
      </c>
      <c r="F83" s="11">
        <f t="shared" si="5"/>
        <v>0</v>
      </c>
      <c r="H83" s="67">
        <v>5.9</v>
      </c>
    </row>
    <row r="84" spans="1:8" s="29" customFormat="1" ht="30" customHeight="1">
      <c r="A84" s="46" t="s">
        <v>164</v>
      </c>
      <c r="B84" s="39" t="s">
        <v>83</v>
      </c>
      <c r="C84" s="16" t="s">
        <v>25</v>
      </c>
      <c r="D84" s="10">
        <v>3</v>
      </c>
      <c r="E84" s="11">
        <f t="shared" si="4"/>
        <v>0</v>
      </c>
      <c r="F84" s="11">
        <f t="shared" si="5"/>
        <v>0</v>
      </c>
      <c r="H84" s="67">
        <v>12.61</v>
      </c>
    </row>
    <row r="85" spans="1:8" s="29" customFormat="1" ht="30" customHeight="1">
      <c r="A85" s="43" t="s">
        <v>165</v>
      </c>
      <c r="B85" s="8" t="s">
        <v>85</v>
      </c>
      <c r="C85" s="16"/>
      <c r="D85" s="10"/>
      <c r="E85" s="11"/>
      <c r="F85" s="11"/>
      <c r="H85" s="68"/>
    </row>
    <row r="86" spans="1:8" s="29" customFormat="1" ht="64.900000000000006" customHeight="1">
      <c r="A86" s="46" t="s">
        <v>166</v>
      </c>
      <c r="B86" s="39" t="s">
        <v>167</v>
      </c>
      <c r="C86" s="16" t="s">
        <v>22</v>
      </c>
      <c r="D86" s="10">
        <v>415</v>
      </c>
      <c r="E86" s="11">
        <f t="shared" si="4"/>
        <v>0</v>
      </c>
      <c r="F86" s="11">
        <f t="shared" si="5"/>
        <v>0</v>
      </c>
      <c r="H86" s="67">
        <v>3.51</v>
      </c>
    </row>
    <row r="87" spans="1:8" s="29" customFormat="1" ht="30" customHeight="1">
      <c r="A87" s="43" t="s">
        <v>168</v>
      </c>
      <c r="B87" s="8" t="s">
        <v>169</v>
      </c>
      <c r="C87" s="16"/>
      <c r="D87" s="10"/>
      <c r="E87" s="11"/>
      <c r="F87" s="11"/>
      <c r="H87" s="68"/>
    </row>
    <row r="88" spans="1:8" s="29" customFormat="1" ht="64.900000000000006" customHeight="1">
      <c r="A88" s="46" t="s">
        <v>170</v>
      </c>
      <c r="B88" s="39" t="s">
        <v>171</v>
      </c>
      <c r="C88" s="16" t="s">
        <v>25</v>
      </c>
      <c r="D88" s="10">
        <v>1</v>
      </c>
      <c r="E88" s="11">
        <f t="shared" si="4"/>
        <v>0</v>
      </c>
      <c r="F88" s="11">
        <f t="shared" si="5"/>
        <v>0</v>
      </c>
      <c r="H88" s="67">
        <v>967.78</v>
      </c>
    </row>
    <row r="89" spans="1:8" s="29" customFormat="1" ht="114.95" customHeight="1">
      <c r="A89" s="46" t="s">
        <v>172</v>
      </c>
      <c r="B89" s="15" t="s">
        <v>173</v>
      </c>
      <c r="C89" s="16" t="s">
        <v>25</v>
      </c>
      <c r="D89" s="10">
        <v>8</v>
      </c>
      <c r="E89" s="11">
        <f t="shared" si="4"/>
        <v>0</v>
      </c>
      <c r="F89" s="11">
        <f t="shared" si="5"/>
        <v>0</v>
      </c>
      <c r="H89" s="67">
        <v>624.94000000000005</v>
      </c>
    </row>
    <row r="90" spans="1:8" s="29" customFormat="1" ht="30" customHeight="1">
      <c r="A90" s="43" t="s">
        <v>174</v>
      </c>
      <c r="B90" s="8" t="s">
        <v>175</v>
      </c>
      <c r="C90" s="16"/>
      <c r="D90" s="10"/>
      <c r="E90" s="11"/>
      <c r="F90" s="11"/>
      <c r="H90" s="68"/>
    </row>
    <row r="91" spans="1:8" s="29" customFormat="1" ht="30" customHeight="1">
      <c r="A91" s="46" t="s">
        <v>176</v>
      </c>
      <c r="B91" s="15" t="s">
        <v>177</v>
      </c>
      <c r="C91" s="16" t="s">
        <v>22</v>
      </c>
      <c r="D91" s="10">
        <v>48</v>
      </c>
      <c r="E91" s="11">
        <f t="shared" si="4"/>
        <v>0</v>
      </c>
      <c r="F91" s="11">
        <f t="shared" si="5"/>
        <v>0</v>
      </c>
      <c r="H91" s="67">
        <v>2.89</v>
      </c>
    </row>
    <row r="92" spans="1:8" s="29" customFormat="1" ht="30" customHeight="1">
      <c r="A92" s="46" t="s">
        <v>178</v>
      </c>
      <c r="B92" s="15" t="s">
        <v>179</v>
      </c>
      <c r="C92" s="16" t="s">
        <v>22</v>
      </c>
      <c r="D92" s="10">
        <v>48</v>
      </c>
      <c r="E92" s="11">
        <f t="shared" si="4"/>
        <v>0</v>
      </c>
      <c r="F92" s="11">
        <f t="shared" si="5"/>
        <v>0</v>
      </c>
      <c r="H92" s="67">
        <v>3.92</v>
      </c>
    </row>
    <row r="93" spans="1:8" s="29" customFormat="1" ht="30" customHeight="1">
      <c r="A93" s="17"/>
      <c r="B93" s="49" t="s">
        <v>180</v>
      </c>
      <c r="C93" s="18" t="s">
        <v>17</v>
      </c>
      <c r="D93" s="19"/>
      <c r="E93" s="19"/>
      <c r="F93" s="72">
        <f>SUM(F64:F92)</f>
        <v>0</v>
      </c>
      <c r="H93" s="19"/>
    </row>
    <row r="94" spans="1:8" s="29" customFormat="1" ht="30" customHeight="1">
      <c r="A94" s="43" t="s">
        <v>181</v>
      </c>
      <c r="B94" s="8" t="s">
        <v>182</v>
      </c>
      <c r="C94" s="16"/>
      <c r="D94" s="10"/>
      <c r="E94" s="14"/>
      <c r="F94" s="14"/>
      <c r="H94" s="68"/>
    </row>
    <row r="95" spans="1:8" s="29" customFormat="1" ht="30" customHeight="1">
      <c r="A95" s="43" t="s">
        <v>183</v>
      </c>
      <c r="B95" s="8" t="s">
        <v>184</v>
      </c>
      <c r="C95" s="16"/>
      <c r="D95" s="10"/>
      <c r="E95" s="14"/>
      <c r="F95" s="14"/>
      <c r="H95" s="68"/>
    </row>
    <row r="96" spans="1:8" s="29" customFormat="1" ht="64.900000000000006" customHeight="1">
      <c r="A96" s="46" t="s">
        <v>185</v>
      </c>
      <c r="B96" s="39" t="s">
        <v>186</v>
      </c>
      <c r="C96" s="16" t="s">
        <v>22</v>
      </c>
      <c r="D96" s="10">
        <v>12</v>
      </c>
      <c r="E96" s="11">
        <f t="shared" ref="E96" si="6">ROUND((H96*$H$3),2)</f>
        <v>0</v>
      </c>
      <c r="F96" s="11">
        <f t="shared" ref="F96" si="7">ROUND(E96*D96,2)</f>
        <v>0</v>
      </c>
      <c r="H96" s="67">
        <v>141.19</v>
      </c>
    </row>
    <row r="97" spans="1:8" s="29" customFormat="1" ht="30" customHeight="1">
      <c r="A97" s="43" t="s">
        <v>187</v>
      </c>
      <c r="B97" s="8" t="s">
        <v>33</v>
      </c>
      <c r="C97" s="16"/>
      <c r="D97" s="10"/>
      <c r="E97" s="11"/>
      <c r="F97" s="11"/>
      <c r="H97" s="68"/>
    </row>
    <row r="98" spans="1:8" s="29" customFormat="1" ht="48" customHeight="1">
      <c r="A98" s="46" t="s">
        <v>188</v>
      </c>
      <c r="B98" s="32" t="s">
        <v>35</v>
      </c>
      <c r="C98" s="16" t="s">
        <v>22</v>
      </c>
      <c r="D98" s="41">
        <v>240</v>
      </c>
      <c r="E98" s="11">
        <f t="shared" ref="E98:E128" si="8">ROUND((H98*$H$3),2)</f>
        <v>0</v>
      </c>
      <c r="F98" s="11">
        <f t="shared" ref="F98:F128" si="9">ROUND(E98*D98,2)</f>
        <v>0</v>
      </c>
      <c r="H98" s="67">
        <v>48.6</v>
      </c>
    </row>
    <row r="99" spans="1:8" s="29" customFormat="1" ht="54" customHeight="1">
      <c r="A99" s="46" t="s">
        <v>189</v>
      </c>
      <c r="B99" s="32" t="s">
        <v>37</v>
      </c>
      <c r="C99" s="16" t="s">
        <v>22</v>
      </c>
      <c r="D99" s="10">
        <v>5</v>
      </c>
      <c r="E99" s="11">
        <f t="shared" si="8"/>
        <v>0</v>
      </c>
      <c r="F99" s="11">
        <f t="shared" si="9"/>
        <v>0</v>
      </c>
      <c r="H99" s="67">
        <v>62.52</v>
      </c>
    </row>
    <row r="100" spans="1:8" s="29" customFormat="1" ht="30" customHeight="1">
      <c r="A100" s="43" t="s">
        <v>190</v>
      </c>
      <c r="B100" s="45" t="s">
        <v>133</v>
      </c>
      <c r="C100" s="16"/>
      <c r="D100" s="10"/>
      <c r="E100" s="11"/>
      <c r="F100" s="11"/>
      <c r="H100" s="68"/>
    </row>
    <row r="101" spans="1:8" s="29" customFormat="1" ht="64.900000000000006" customHeight="1">
      <c r="A101" s="46" t="s">
        <v>191</v>
      </c>
      <c r="B101" s="39" t="s">
        <v>192</v>
      </c>
      <c r="C101" s="16" t="s">
        <v>22</v>
      </c>
      <c r="D101" s="10">
        <v>92</v>
      </c>
      <c r="E101" s="11">
        <f t="shared" si="8"/>
        <v>0</v>
      </c>
      <c r="F101" s="11">
        <f t="shared" si="9"/>
        <v>0</v>
      </c>
      <c r="H101" s="67">
        <v>14.12</v>
      </c>
    </row>
    <row r="102" spans="1:8" s="29" customFormat="1" ht="30" customHeight="1">
      <c r="A102" s="43" t="s">
        <v>193</v>
      </c>
      <c r="B102" s="45" t="s">
        <v>47</v>
      </c>
      <c r="C102" s="16"/>
      <c r="D102" s="10"/>
      <c r="E102" s="11"/>
      <c r="F102" s="11"/>
      <c r="H102" s="68"/>
    </row>
    <row r="103" spans="1:8" s="29" customFormat="1" ht="30" customHeight="1">
      <c r="A103" s="46" t="s">
        <v>194</v>
      </c>
      <c r="B103" s="39" t="s">
        <v>138</v>
      </c>
      <c r="C103" s="16" t="s">
        <v>25</v>
      </c>
      <c r="D103" s="41">
        <v>47</v>
      </c>
      <c r="E103" s="11">
        <f t="shared" si="8"/>
        <v>0</v>
      </c>
      <c r="F103" s="11">
        <f t="shared" si="9"/>
        <v>0</v>
      </c>
      <c r="H103" s="67">
        <v>10.95</v>
      </c>
    </row>
    <row r="104" spans="1:8" s="29" customFormat="1" ht="30" customHeight="1">
      <c r="A104" s="46" t="s">
        <v>195</v>
      </c>
      <c r="B104" s="39" t="s">
        <v>142</v>
      </c>
      <c r="C104" s="16" t="s">
        <v>25</v>
      </c>
      <c r="D104" s="41">
        <v>56</v>
      </c>
      <c r="E104" s="11">
        <f t="shared" si="8"/>
        <v>0</v>
      </c>
      <c r="F104" s="11">
        <f t="shared" si="9"/>
        <v>0</v>
      </c>
      <c r="H104" s="67">
        <v>6.76</v>
      </c>
    </row>
    <row r="105" spans="1:8" s="29" customFormat="1" ht="30" customHeight="1">
      <c r="A105" s="46" t="s">
        <v>196</v>
      </c>
      <c r="B105" s="39" t="s">
        <v>146</v>
      </c>
      <c r="C105" s="16" t="s">
        <v>25</v>
      </c>
      <c r="D105" s="41">
        <v>56</v>
      </c>
      <c r="E105" s="11">
        <f t="shared" si="8"/>
        <v>0</v>
      </c>
      <c r="F105" s="11">
        <f t="shared" si="9"/>
        <v>0</v>
      </c>
      <c r="H105" s="67">
        <v>6.12</v>
      </c>
    </row>
    <row r="106" spans="1:8" s="29" customFormat="1" ht="30" customHeight="1">
      <c r="A106" s="46" t="s">
        <v>197</v>
      </c>
      <c r="B106" s="39" t="s">
        <v>150</v>
      </c>
      <c r="C106" s="16" t="s">
        <v>25</v>
      </c>
      <c r="D106" s="41">
        <v>56</v>
      </c>
      <c r="E106" s="11">
        <f t="shared" si="8"/>
        <v>0</v>
      </c>
      <c r="F106" s="11">
        <f t="shared" si="9"/>
        <v>0</v>
      </c>
      <c r="H106" s="67">
        <v>6.64</v>
      </c>
    </row>
    <row r="107" spans="1:8" s="29" customFormat="1" ht="64.900000000000006" customHeight="1">
      <c r="A107" s="46" t="s">
        <v>198</v>
      </c>
      <c r="B107" s="39" t="s">
        <v>199</v>
      </c>
      <c r="C107" s="16" t="s">
        <v>25</v>
      </c>
      <c r="D107" s="10">
        <v>9</v>
      </c>
      <c r="E107" s="11">
        <f t="shared" si="8"/>
        <v>0</v>
      </c>
      <c r="F107" s="11">
        <f t="shared" si="9"/>
        <v>0</v>
      </c>
      <c r="H107" s="67">
        <v>16.649999999999999</v>
      </c>
    </row>
    <row r="108" spans="1:8" s="29" customFormat="1" ht="30" customHeight="1">
      <c r="A108" s="43" t="s">
        <v>200</v>
      </c>
      <c r="B108" s="8" t="s">
        <v>51</v>
      </c>
      <c r="C108" s="16"/>
      <c r="D108" s="10"/>
      <c r="E108" s="11"/>
      <c r="F108" s="11"/>
      <c r="H108" s="68"/>
    </row>
    <row r="109" spans="1:8" s="29" customFormat="1" ht="30" customHeight="1">
      <c r="A109" s="46" t="s">
        <v>201</v>
      </c>
      <c r="B109" s="39" t="s">
        <v>155</v>
      </c>
      <c r="C109" s="16" t="s">
        <v>25</v>
      </c>
      <c r="D109" s="10">
        <v>30</v>
      </c>
      <c r="E109" s="11">
        <f t="shared" si="8"/>
        <v>0</v>
      </c>
      <c r="F109" s="11">
        <f t="shared" si="9"/>
        <v>0</v>
      </c>
      <c r="H109" s="67">
        <v>36.5</v>
      </c>
    </row>
    <row r="110" spans="1:8" s="29" customFormat="1" ht="30" customHeight="1">
      <c r="A110" s="46" t="s">
        <v>202</v>
      </c>
      <c r="B110" s="39" t="s">
        <v>157</v>
      </c>
      <c r="C110" s="16" t="s">
        <v>25</v>
      </c>
      <c r="D110" s="10">
        <v>29</v>
      </c>
      <c r="E110" s="11">
        <f t="shared" si="8"/>
        <v>0</v>
      </c>
      <c r="F110" s="11">
        <f t="shared" si="9"/>
        <v>0</v>
      </c>
      <c r="H110" s="67">
        <v>36.5</v>
      </c>
    </row>
    <row r="111" spans="1:8" s="29" customFormat="1" ht="30" customHeight="1">
      <c r="A111" s="46" t="s">
        <v>203</v>
      </c>
      <c r="B111" s="39" t="s">
        <v>55</v>
      </c>
      <c r="C111" s="16" t="s">
        <v>25</v>
      </c>
      <c r="D111" s="10">
        <v>35</v>
      </c>
      <c r="E111" s="11">
        <f t="shared" si="8"/>
        <v>0</v>
      </c>
      <c r="F111" s="11">
        <f t="shared" si="9"/>
        <v>0</v>
      </c>
      <c r="H111" s="67">
        <v>38.869999999999997</v>
      </c>
    </row>
    <row r="112" spans="1:8" s="29" customFormat="1" ht="30" customHeight="1">
      <c r="A112" s="46" t="s">
        <v>204</v>
      </c>
      <c r="B112" s="39" t="s">
        <v>205</v>
      </c>
      <c r="C112" s="16" t="s">
        <v>25</v>
      </c>
      <c r="D112" s="10">
        <v>6</v>
      </c>
      <c r="E112" s="11">
        <f t="shared" si="8"/>
        <v>0</v>
      </c>
      <c r="F112" s="11">
        <f t="shared" si="9"/>
        <v>0</v>
      </c>
      <c r="H112" s="67">
        <v>41.24</v>
      </c>
    </row>
    <row r="113" spans="1:8" s="29" customFormat="1" ht="30" customHeight="1">
      <c r="A113" s="46" t="s">
        <v>206</v>
      </c>
      <c r="B113" s="39" t="s">
        <v>207</v>
      </c>
      <c r="C113" s="16" t="s">
        <v>25</v>
      </c>
      <c r="D113" s="10">
        <v>1</v>
      </c>
      <c r="E113" s="11">
        <f t="shared" si="8"/>
        <v>0</v>
      </c>
      <c r="F113" s="11">
        <f t="shared" si="9"/>
        <v>0</v>
      </c>
      <c r="H113" s="67">
        <v>44.62</v>
      </c>
    </row>
    <row r="114" spans="1:8" s="29" customFormat="1" ht="30" customHeight="1">
      <c r="A114" s="46" t="s">
        <v>208</v>
      </c>
      <c r="B114" s="39" t="s">
        <v>209</v>
      </c>
      <c r="C114" s="16" t="s">
        <v>25</v>
      </c>
      <c r="D114" s="10">
        <v>1</v>
      </c>
      <c r="E114" s="11">
        <f t="shared" si="8"/>
        <v>0</v>
      </c>
      <c r="F114" s="11">
        <f t="shared" si="9"/>
        <v>0</v>
      </c>
      <c r="H114" s="67">
        <v>41.75</v>
      </c>
    </row>
    <row r="115" spans="1:8" s="29" customFormat="1" ht="30" customHeight="1">
      <c r="A115" s="46" t="s">
        <v>210</v>
      </c>
      <c r="B115" s="39" t="s">
        <v>75</v>
      </c>
      <c r="C115" s="16" t="s">
        <v>25</v>
      </c>
      <c r="D115" s="10">
        <v>100</v>
      </c>
      <c r="E115" s="11">
        <f t="shared" si="8"/>
        <v>0</v>
      </c>
      <c r="F115" s="11">
        <f t="shared" si="9"/>
        <v>0</v>
      </c>
      <c r="H115" s="67">
        <v>5.9</v>
      </c>
    </row>
    <row r="116" spans="1:8" s="29" customFormat="1" ht="30" customHeight="1">
      <c r="A116" s="46" t="s">
        <v>211</v>
      </c>
      <c r="B116" s="39" t="s">
        <v>77</v>
      </c>
      <c r="C116" s="16" t="s">
        <v>25</v>
      </c>
      <c r="D116" s="10">
        <v>2</v>
      </c>
      <c r="E116" s="11">
        <f t="shared" si="8"/>
        <v>0</v>
      </c>
      <c r="F116" s="11">
        <f t="shared" si="9"/>
        <v>0</v>
      </c>
      <c r="H116" s="67">
        <v>7.11</v>
      </c>
    </row>
    <row r="117" spans="1:8" s="29" customFormat="1" ht="30" customHeight="1">
      <c r="A117" s="46" t="s">
        <v>212</v>
      </c>
      <c r="B117" s="13" t="s">
        <v>213</v>
      </c>
      <c r="C117" s="16" t="s">
        <v>25</v>
      </c>
      <c r="D117" s="36">
        <v>5</v>
      </c>
      <c r="E117" s="11">
        <f t="shared" si="8"/>
        <v>0</v>
      </c>
      <c r="F117" s="11">
        <f t="shared" si="9"/>
        <v>0</v>
      </c>
      <c r="H117" s="67">
        <v>9.35</v>
      </c>
    </row>
    <row r="118" spans="1:8" s="29" customFormat="1" ht="30" customHeight="1">
      <c r="A118" s="43" t="s">
        <v>214</v>
      </c>
      <c r="B118" s="8" t="s">
        <v>85</v>
      </c>
      <c r="C118" s="16"/>
      <c r="D118" s="10"/>
      <c r="E118" s="11"/>
      <c r="F118" s="11"/>
      <c r="H118" s="68"/>
    </row>
    <row r="119" spans="1:8" s="29" customFormat="1" ht="64.900000000000006" customHeight="1">
      <c r="A119" s="46" t="s">
        <v>215</v>
      </c>
      <c r="B119" s="39" t="s">
        <v>216</v>
      </c>
      <c r="C119" s="16" t="s">
        <v>22</v>
      </c>
      <c r="D119" s="10">
        <v>10</v>
      </c>
      <c r="E119" s="11">
        <f t="shared" si="8"/>
        <v>0</v>
      </c>
      <c r="F119" s="11">
        <f t="shared" si="9"/>
        <v>0</v>
      </c>
      <c r="H119" s="67">
        <v>24.13</v>
      </c>
    </row>
    <row r="120" spans="1:8" s="29" customFormat="1" ht="64.900000000000006" customHeight="1">
      <c r="A120" s="46" t="s">
        <v>217</v>
      </c>
      <c r="B120" s="39" t="s">
        <v>218</v>
      </c>
      <c r="C120" s="16" t="s">
        <v>22</v>
      </c>
      <c r="D120" s="10">
        <v>804</v>
      </c>
      <c r="E120" s="11">
        <f t="shared" si="8"/>
        <v>0</v>
      </c>
      <c r="F120" s="11">
        <f t="shared" si="9"/>
        <v>0</v>
      </c>
      <c r="H120" s="67">
        <v>7.79</v>
      </c>
    </row>
    <row r="121" spans="1:8" s="29" customFormat="1" ht="44.25" customHeight="1">
      <c r="A121" s="43" t="s">
        <v>219</v>
      </c>
      <c r="B121" s="48" t="s">
        <v>220</v>
      </c>
      <c r="C121" s="16"/>
      <c r="D121" s="10"/>
      <c r="E121" s="11"/>
      <c r="F121" s="11"/>
      <c r="H121" s="68"/>
    </row>
    <row r="122" spans="1:8" s="29" customFormat="1" ht="48.75" customHeight="1">
      <c r="A122" s="46" t="s">
        <v>221</v>
      </c>
      <c r="B122" s="39" t="s">
        <v>222</v>
      </c>
      <c r="C122" s="16" t="s">
        <v>25</v>
      </c>
      <c r="D122" s="41">
        <v>54</v>
      </c>
      <c r="E122" s="11">
        <f t="shared" si="8"/>
        <v>0</v>
      </c>
      <c r="F122" s="11">
        <f t="shared" si="9"/>
        <v>0</v>
      </c>
      <c r="H122" s="67">
        <v>216.69</v>
      </c>
    </row>
    <row r="123" spans="1:8" s="29" customFormat="1" ht="30" customHeight="1">
      <c r="A123" s="46" t="s">
        <v>223</v>
      </c>
      <c r="B123" s="39" t="s">
        <v>224</v>
      </c>
      <c r="C123" s="16" t="s">
        <v>25</v>
      </c>
      <c r="D123" s="10">
        <v>1</v>
      </c>
      <c r="E123" s="11">
        <f t="shared" si="8"/>
        <v>0</v>
      </c>
      <c r="F123" s="11">
        <f t="shared" si="9"/>
        <v>0</v>
      </c>
      <c r="H123" s="67">
        <v>2000.14</v>
      </c>
    </row>
    <row r="124" spans="1:8" s="29" customFormat="1" ht="30" customHeight="1">
      <c r="A124" s="43" t="s">
        <v>225</v>
      </c>
      <c r="B124" s="45" t="s">
        <v>226</v>
      </c>
      <c r="C124" s="16"/>
      <c r="D124" s="10"/>
      <c r="E124" s="11"/>
      <c r="F124" s="11"/>
      <c r="H124" s="68"/>
    </row>
    <row r="125" spans="1:8" s="29" customFormat="1" ht="80.099999999999994" customHeight="1">
      <c r="A125" s="46" t="s">
        <v>227</v>
      </c>
      <c r="B125" s="39" t="s">
        <v>228</v>
      </c>
      <c r="C125" s="16" t="s">
        <v>25</v>
      </c>
      <c r="D125" s="10">
        <v>1</v>
      </c>
      <c r="E125" s="11">
        <f t="shared" si="8"/>
        <v>0</v>
      </c>
      <c r="F125" s="11">
        <f t="shared" si="9"/>
        <v>0</v>
      </c>
      <c r="H125" s="67">
        <v>8893.98</v>
      </c>
    </row>
    <row r="126" spans="1:8" s="29" customFormat="1" ht="30" customHeight="1">
      <c r="A126" s="43" t="s">
        <v>229</v>
      </c>
      <c r="B126" s="8" t="s">
        <v>175</v>
      </c>
      <c r="C126" s="16"/>
      <c r="D126" s="10"/>
      <c r="E126" s="11"/>
      <c r="F126" s="11"/>
      <c r="H126" s="68"/>
    </row>
    <row r="127" spans="1:8" s="29" customFormat="1" ht="30" customHeight="1">
      <c r="A127" s="46" t="s">
        <v>230</v>
      </c>
      <c r="B127" s="15" t="s">
        <v>177</v>
      </c>
      <c r="C127" s="16" t="s">
        <v>22</v>
      </c>
      <c r="D127" s="41">
        <v>92</v>
      </c>
      <c r="E127" s="11">
        <f t="shared" si="8"/>
        <v>0</v>
      </c>
      <c r="F127" s="11">
        <f t="shared" si="9"/>
        <v>0</v>
      </c>
      <c r="H127" s="67">
        <v>2.89</v>
      </c>
    </row>
    <row r="128" spans="1:8" s="29" customFormat="1" ht="30" customHeight="1">
      <c r="A128" s="46" t="s">
        <v>231</v>
      </c>
      <c r="B128" s="15" t="s">
        <v>179</v>
      </c>
      <c r="C128" s="16" t="s">
        <v>22</v>
      </c>
      <c r="D128" s="41">
        <v>92</v>
      </c>
      <c r="E128" s="11">
        <f t="shared" si="8"/>
        <v>0</v>
      </c>
      <c r="F128" s="11">
        <f t="shared" si="9"/>
        <v>0</v>
      </c>
      <c r="H128" s="67">
        <v>3.92</v>
      </c>
    </row>
    <row r="129" spans="1:8" s="29" customFormat="1" ht="30" customHeight="1">
      <c r="A129" s="17"/>
      <c r="B129" s="49" t="s">
        <v>232</v>
      </c>
      <c r="C129" s="18" t="s">
        <v>17</v>
      </c>
      <c r="D129" s="19"/>
      <c r="E129" s="19"/>
      <c r="F129" s="73">
        <f>SUM(F96:F128)</f>
        <v>0</v>
      </c>
      <c r="H129" s="19"/>
    </row>
    <row r="130" spans="1:8" s="29" customFormat="1" ht="30" customHeight="1">
      <c r="A130" s="43" t="s">
        <v>233</v>
      </c>
      <c r="B130" s="8" t="s">
        <v>234</v>
      </c>
      <c r="C130" s="16"/>
      <c r="D130" s="10"/>
      <c r="E130" s="14"/>
      <c r="F130" s="14"/>
      <c r="H130" s="68"/>
    </row>
    <row r="131" spans="1:8" s="29" customFormat="1" ht="30" customHeight="1">
      <c r="A131" s="43" t="s">
        <v>235</v>
      </c>
      <c r="B131" s="8" t="s">
        <v>33</v>
      </c>
      <c r="C131" s="16"/>
      <c r="D131" s="10"/>
      <c r="E131" s="14"/>
      <c r="F131" s="14"/>
      <c r="H131" s="68"/>
    </row>
    <row r="132" spans="1:8" s="29" customFormat="1" ht="84.75" customHeight="1">
      <c r="A132" s="46" t="s">
        <v>236</v>
      </c>
      <c r="B132" s="32" t="s">
        <v>35</v>
      </c>
      <c r="C132" s="16" t="s">
        <v>22</v>
      </c>
      <c r="D132" s="10">
        <v>290</v>
      </c>
      <c r="E132" s="11">
        <f t="shared" ref="E132" si="10">ROUND((H132*$H$3),2)</f>
        <v>0</v>
      </c>
      <c r="F132" s="11">
        <f t="shared" ref="F132" si="11">ROUND(E132*D132,2)</f>
        <v>0</v>
      </c>
      <c r="H132" s="67">
        <v>48.6</v>
      </c>
    </row>
    <row r="133" spans="1:8" s="29" customFormat="1" ht="30" customHeight="1">
      <c r="A133" s="43" t="s">
        <v>237</v>
      </c>
      <c r="B133" s="35" t="s">
        <v>133</v>
      </c>
      <c r="C133" s="33"/>
      <c r="D133" s="34"/>
      <c r="E133" s="11"/>
      <c r="F133" s="11"/>
      <c r="H133" s="68"/>
    </row>
    <row r="134" spans="1:8" s="29" customFormat="1" ht="64.900000000000006" customHeight="1">
      <c r="A134" s="46" t="s">
        <v>238</v>
      </c>
      <c r="B134" s="39" t="s">
        <v>239</v>
      </c>
      <c r="C134" s="16" t="s">
        <v>22</v>
      </c>
      <c r="D134" s="10">
        <v>307</v>
      </c>
      <c r="E134" s="11">
        <f t="shared" ref="E134:E192" si="12">ROUND((H134*$H$3),2)</f>
        <v>0</v>
      </c>
      <c r="F134" s="11">
        <f t="shared" ref="F134:F192" si="13">ROUND(E134*D134,2)</f>
        <v>0</v>
      </c>
      <c r="H134" s="67">
        <v>14.12</v>
      </c>
    </row>
    <row r="135" spans="1:8" s="29" customFormat="1" ht="64.900000000000006" customHeight="1">
      <c r="A135" s="46" t="s">
        <v>240</v>
      </c>
      <c r="B135" s="39" t="s">
        <v>241</v>
      </c>
      <c r="C135" s="16" t="s">
        <v>22</v>
      </c>
      <c r="D135" s="10">
        <v>30</v>
      </c>
      <c r="E135" s="11">
        <f t="shared" si="12"/>
        <v>0</v>
      </c>
      <c r="F135" s="11">
        <f t="shared" si="13"/>
        <v>0</v>
      </c>
      <c r="H135" s="67">
        <v>20.79</v>
      </c>
    </row>
    <row r="136" spans="1:8" s="29" customFormat="1" ht="30" customHeight="1">
      <c r="A136" s="43" t="s">
        <v>242</v>
      </c>
      <c r="B136" s="8" t="s">
        <v>47</v>
      </c>
      <c r="C136" s="16"/>
      <c r="D136" s="10"/>
      <c r="E136" s="11"/>
      <c r="F136" s="11"/>
      <c r="H136" s="68"/>
    </row>
    <row r="137" spans="1:8" s="29" customFormat="1" ht="30" customHeight="1">
      <c r="A137" s="46" t="s">
        <v>243</v>
      </c>
      <c r="B137" s="15" t="s">
        <v>138</v>
      </c>
      <c r="C137" s="16" t="s">
        <v>25</v>
      </c>
      <c r="D137" s="10">
        <v>80</v>
      </c>
      <c r="E137" s="11">
        <f t="shared" si="12"/>
        <v>0</v>
      </c>
      <c r="F137" s="11">
        <f t="shared" si="13"/>
        <v>0</v>
      </c>
      <c r="H137" s="67">
        <v>10.95</v>
      </c>
    </row>
    <row r="138" spans="1:8" s="29" customFormat="1" ht="30" customHeight="1">
      <c r="A138" s="46" t="s">
        <v>244</v>
      </c>
      <c r="B138" s="15" t="s">
        <v>140</v>
      </c>
      <c r="C138" s="16" t="s">
        <v>25</v>
      </c>
      <c r="D138" s="10">
        <v>15</v>
      </c>
      <c r="E138" s="11">
        <f t="shared" si="12"/>
        <v>0</v>
      </c>
      <c r="F138" s="11">
        <f t="shared" si="13"/>
        <v>0</v>
      </c>
      <c r="H138" s="67">
        <v>14.36</v>
      </c>
    </row>
    <row r="139" spans="1:8" s="29" customFormat="1" ht="30" customHeight="1">
      <c r="A139" s="46" t="s">
        <v>245</v>
      </c>
      <c r="B139" s="39" t="s">
        <v>246</v>
      </c>
      <c r="C139" s="16" t="s">
        <v>25</v>
      </c>
      <c r="D139" s="10">
        <v>2</v>
      </c>
      <c r="E139" s="11">
        <f t="shared" si="12"/>
        <v>0</v>
      </c>
      <c r="F139" s="11">
        <f t="shared" si="13"/>
        <v>0</v>
      </c>
      <c r="H139" s="67">
        <v>66.56</v>
      </c>
    </row>
    <row r="140" spans="1:8" s="29" customFormat="1" ht="30" customHeight="1">
      <c r="A140" s="46" t="s">
        <v>247</v>
      </c>
      <c r="B140" s="15" t="s">
        <v>248</v>
      </c>
      <c r="C140" s="16" t="s">
        <v>25</v>
      </c>
      <c r="D140" s="10">
        <v>42</v>
      </c>
      <c r="E140" s="11">
        <f t="shared" si="12"/>
        <v>0</v>
      </c>
      <c r="F140" s="11">
        <f t="shared" si="13"/>
        <v>0</v>
      </c>
      <c r="H140" s="67">
        <v>13.25</v>
      </c>
    </row>
    <row r="141" spans="1:8" s="29" customFormat="1" ht="30" customHeight="1">
      <c r="A141" s="46" t="s">
        <v>249</v>
      </c>
      <c r="B141" s="39" t="s">
        <v>250</v>
      </c>
      <c r="C141" s="16" t="s">
        <v>25</v>
      </c>
      <c r="D141" s="10">
        <v>9</v>
      </c>
      <c r="E141" s="11">
        <f t="shared" si="12"/>
        <v>0</v>
      </c>
      <c r="F141" s="11">
        <f t="shared" si="13"/>
        <v>0</v>
      </c>
      <c r="H141" s="67">
        <v>9.44</v>
      </c>
    </row>
    <row r="142" spans="1:8" s="29" customFormat="1" ht="30" customHeight="1">
      <c r="A142" s="46" t="s">
        <v>251</v>
      </c>
      <c r="B142" s="15" t="s">
        <v>150</v>
      </c>
      <c r="C142" s="16" t="s">
        <v>25</v>
      </c>
      <c r="D142" s="10">
        <v>14</v>
      </c>
      <c r="E142" s="11">
        <f t="shared" si="12"/>
        <v>0</v>
      </c>
      <c r="F142" s="11">
        <f t="shared" si="13"/>
        <v>0</v>
      </c>
      <c r="H142" s="67">
        <v>6.64</v>
      </c>
    </row>
    <row r="143" spans="1:8" s="29" customFormat="1" ht="30" customHeight="1">
      <c r="A143" s="46" t="s">
        <v>252</v>
      </c>
      <c r="B143" s="15" t="s">
        <v>142</v>
      </c>
      <c r="C143" s="16" t="s">
        <v>25</v>
      </c>
      <c r="D143" s="10">
        <v>59</v>
      </c>
      <c r="E143" s="11">
        <f t="shared" si="12"/>
        <v>0</v>
      </c>
      <c r="F143" s="11">
        <f t="shared" si="13"/>
        <v>0</v>
      </c>
      <c r="H143" s="67">
        <v>6.76</v>
      </c>
    </row>
    <row r="144" spans="1:8" s="29" customFormat="1" ht="30" customHeight="1">
      <c r="A144" s="46" t="s">
        <v>253</v>
      </c>
      <c r="B144" s="15" t="s">
        <v>254</v>
      </c>
      <c r="C144" s="16" t="s">
        <v>25</v>
      </c>
      <c r="D144" s="10">
        <v>16</v>
      </c>
      <c r="E144" s="11">
        <f t="shared" si="12"/>
        <v>0</v>
      </c>
      <c r="F144" s="11">
        <f t="shared" si="13"/>
        <v>0</v>
      </c>
      <c r="H144" s="67">
        <v>6.76</v>
      </c>
    </row>
    <row r="145" spans="1:8" s="29" customFormat="1" ht="30" customHeight="1">
      <c r="A145" s="46" t="s">
        <v>255</v>
      </c>
      <c r="B145" s="39" t="s">
        <v>256</v>
      </c>
      <c r="C145" s="16" t="s">
        <v>25</v>
      </c>
      <c r="D145" s="10">
        <v>5</v>
      </c>
      <c r="E145" s="11">
        <f t="shared" si="12"/>
        <v>0</v>
      </c>
      <c r="F145" s="11">
        <f t="shared" si="13"/>
        <v>0</v>
      </c>
      <c r="H145" s="67">
        <v>9.44</v>
      </c>
    </row>
    <row r="146" spans="1:8" s="29" customFormat="1" ht="30" customHeight="1">
      <c r="A146" s="46" t="s">
        <v>257</v>
      </c>
      <c r="B146" s="39" t="s">
        <v>146</v>
      </c>
      <c r="C146" s="16" t="s">
        <v>25</v>
      </c>
      <c r="D146" s="10">
        <v>78</v>
      </c>
      <c r="E146" s="11">
        <f t="shared" si="12"/>
        <v>0</v>
      </c>
      <c r="F146" s="11">
        <f t="shared" si="13"/>
        <v>0</v>
      </c>
      <c r="H146" s="67">
        <v>6.12</v>
      </c>
    </row>
    <row r="147" spans="1:8" s="29" customFormat="1" ht="30" customHeight="1">
      <c r="A147" s="46" t="s">
        <v>258</v>
      </c>
      <c r="B147" s="39" t="s">
        <v>148</v>
      </c>
      <c r="C147" s="16" t="s">
        <v>25</v>
      </c>
      <c r="D147" s="10">
        <v>10</v>
      </c>
      <c r="E147" s="11">
        <f t="shared" si="12"/>
        <v>0</v>
      </c>
      <c r="F147" s="11">
        <f t="shared" si="13"/>
        <v>0</v>
      </c>
      <c r="H147" s="67">
        <v>7.84</v>
      </c>
    </row>
    <row r="148" spans="1:8" s="55" customFormat="1" ht="30" customHeight="1">
      <c r="A148" s="46" t="s">
        <v>259</v>
      </c>
      <c r="B148" s="39" t="s">
        <v>260</v>
      </c>
      <c r="C148" s="40" t="s">
        <v>25</v>
      </c>
      <c r="D148" s="41">
        <v>5</v>
      </c>
      <c r="E148" s="11">
        <f t="shared" si="12"/>
        <v>0</v>
      </c>
      <c r="F148" s="11">
        <f t="shared" si="13"/>
        <v>0</v>
      </c>
      <c r="H148" s="67">
        <v>14.91</v>
      </c>
    </row>
    <row r="149" spans="1:8" s="29" customFormat="1" ht="30" customHeight="1">
      <c r="A149" s="46" t="s">
        <v>261</v>
      </c>
      <c r="B149" s="39" t="s">
        <v>262</v>
      </c>
      <c r="C149" s="16" t="s">
        <v>25</v>
      </c>
      <c r="D149" s="10">
        <v>1</v>
      </c>
      <c r="E149" s="11">
        <f t="shared" si="12"/>
        <v>0</v>
      </c>
      <c r="F149" s="11">
        <f t="shared" si="13"/>
        <v>0</v>
      </c>
      <c r="H149" s="67">
        <v>38.770000000000003</v>
      </c>
    </row>
    <row r="150" spans="1:8" s="29" customFormat="1" ht="30" customHeight="1">
      <c r="A150" s="46" t="s">
        <v>263</v>
      </c>
      <c r="B150" s="39" t="s">
        <v>264</v>
      </c>
      <c r="C150" s="33" t="s">
        <v>25</v>
      </c>
      <c r="D150" s="34">
        <v>22</v>
      </c>
      <c r="E150" s="11">
        <f t="shared" si="12"/>
        <v>0</v>
      </c>
      <c r="F150" s="11">
        <f t="shared" si="13"/>
        <v>0</v>
      </c>
      <c r="H150" s="67">
        <v>23.64</v>
      </c>
    </row>
    <row r="151" spans="1:8" s="29" customFormat="1" ht="30" customHeight="1">
      <c r="A151" s="43" t="s">
        <v>265</v>
      </c>
      <c r="B151" s="45" t="s">
        <v>51</v>
      </c>
      <c r="C151" s="16"/>
      <c r="D151" s="10"/>
      <c r="E151" s="11"/>
      <c r="F151" s="11"/>
      <c r="H151" s="68"/>
    </row>
    <row r="152" spans="1:8" s="29" customFormat="1" ht="30" customHeight="1">
      <c r="A152" s="46" t="s">
        <v>266</v>
      </c>
      <c r="B152" s="39" t="s">
        <v>267</v>
      </c>
      <c r="C152" s="16" t="s">
        <v>25</v>
      </c>
      <c r="D152" s="10">
        <v>25</v>
      </c>
      <c r="E152" s="11">
        <f t="shared" si="12"/>
        <v>0</v>
      </c>
      <c r="F152" s="11">
        <f t="shared" si="13"/>
        <v>0</v>
      </c>
      <c r="H152" s="67">
        <v>36.5</v>
      </c>
    </row>
    <row r="153" spans="1:8" s="29" customFormat="1" ht="30" customHeight="1">
      <c r="A153" s="46" t="s">
        <v>268</v>
      </c>
      <c r="B153" s="39" t="s">
        <v>269</v>
      </c>
      <c r="C153" s="16" t="s">
        <v>25</v>
      </c>
      <c r="D153" s="10">
        <v>45</v>
      </c>
      <c r="E153" s="11">
        <f t="shared" si="12"/>
        <v>0</v>
      </c>
      <c r="F153" s="11">
        <f t="shared" si="13"/>
        <v>0</v>
      </c>
      <c r="H153" s="67">
        <v>34.119999999999997</v>
      </c>
    </row>
    <row r="154" spans="1:8" s="29" customFormat="1" ht="30" customHeight="1">
      <c r="A154" s="46" t="s">
        <v>270</v>
      </c>
      <c r="B154" s="39" t="s">
        <v>155</v>
      </c>
      <c r="C154" s="16" t="s">
        <v>25</v>
      </c>
      <c r="D154" s="10">
        <v>18</v>
      </c>
      <c r="E154" s="11">
        <f t="shared" si="12"/>
        <v>0</v>
      </c>
      <c r="F154" s="11">
        <f t="shared" si="13"/>
        <v>0</v>
      </c>
      <c r="H154" s="67">
        <v>36.5</v>
      </c>
    </row>
    <row r="155" spans="1:8" s="29" customFormat="1" ht="30" customHeight="1">
      <c r="A155" s="46" t="s">
        <v>271</v>
      </c>
      <c r="B155" s="39" t="s">
        <v>157</v>
      </c>
      <c r="C155" s="16" t="s">
        <v>25</v>
      </c>
      <c r="D155" s="10">
        <v>11</v>
      </c>
      <c r="E155" s="11">
        <f t="shared" si="12"/>
        <v>0</v>
      </c>
      <c r="F155" s="11">
        <f t="shared" si="13"/>
        <v>0</v>
      </c>
      <c r="H155" s="67">
        <v>36.5</v>
      </c>
    </row>
    <row r="156" spans="1:8" s="29" customFormat="1" ht="30" customHeight="1">
      <c r="A156" s="46" t="s">
        <v>272</v>
      </c>
      <c r="B156" s="39" t="s">
        <v>55</v>
      </c>
      <c r="C156" s="16" t="s">
        <v>25</v>
      </c>
      <c r="D156" s="10">
        <v>49</v>
      </c>
      <c r="E156" s="11">
        <f t="shared" si="12"/>
        <v>0</v>
      </c>
      <c r="F156" s="11">
        <f t="shared" si="13"/>
        <v>0</v>
      </c>
      <c r="H156" s="67">
        <v>38.869999999999997</v>
      </c>
    </row>
    <row r="157" spans="1:8" s="29" customFormat="1" ht="30" customHeight="1">
      <c r="A157" s="46" t="s">
        <v>273</v>
      </c>
      <c r="B157" s="39" t="s">
        <v>205</v>
      </c>
      <c r="C157" s="16" t="s">
        <v>25</v>
      </c>
      <c r="D157" s="10">
        <v>72</v>
      </c>
      <c r="E157" s="11">
        <f t="shared" si="12"/>
        <v>0</v>
      </c>
      <c r="F157" s="11">
        <f t="shared" si="13"/>
        <v>0</v>
      </c>
      <c r="H157" s="67">
        <v>41.24</v>
      </c>
    </row>
    <row r="158" spans="1:8" s="29" customFormat="1" ht="64.900000000000006" customHeight="1">
      <c r="A158" s="46" t="s">
        <v>274</v>
      </c>
      <c r="B158" s="39" t="s">
        <v>275</v>
      </c>
      <c r="C158" s="16" t="s">
        <v>25</v>
      </c>
      <c r="D158" s="10">
        <v>2</v>
      </c>
      <c r="E158" s="11">
        <f t="shared" si="12"/>
        <v>0</v>
      </c>
      <c r="F158" s="11">
        <f t="shared" si="13"/>
        <v>0</v>
      </c>
      <c r="H158" s="67">
        <v>64.489999999999995</v>
      </c>
    </row>
    <row r="159" spans="1:8" s="29" customFormat="1" ht="30" customHeight="1">
      <c r="A159" s="46" t="s">
        <v>276</v>
      </c>
      <c r="B159" s="15" t="s">
        <v>213</v>
      </c>
      <c r="C159" s="16" t="s">
        <v>25</v>
      </c>
      <c r="D159" s="10">
        <v>12</v>
      </c>
      <c r="E159" s="11">
        <f t="shared" si="12"/>
        <v>0</v>
      </c>
      <c r="F159" s="11">
        <f t="shared" si="13"/>
        <v>0</v>
      </c>
      <c r="H159" s="67">
        <v>6.54</v>
      </c>
    </row>
    <row r="160" spans="1:8" s="29" customFormat="1" ht="30" customHeight="1">
      <c r="A160" s="46" t="s">
        <v>277</v>
      </c>
      <c r="B160" s="39" t="s">
        <v>75</v>
      </c>
      <c r="C160" s="16" t="s">
        <v>25</v>
      </c>
      <c r="D160" s="10">
        <v>208</v>
      </c>
      <c r="E160" s="11">
        <f t="shared" si="12"/>
        <v>0</v>
      </c>
      <c r="F160" s="11">
        <f t="shared" si="13"/>
        <v>0</v>
      </c>
      <c r="H160" s="67">
        <v>5.9</v>
      </c>
    </row>
    <row r="161" spans="1:8" s="29" customFormat="1" ht="30" customHeight="1">
      <c r="A161" s="43" t="s">
        <v>278</v>
      </c>
      <c r="B161" s="8" t="s">
        <v>85</v>
      </c>
      <c r="C161" s="16"/>
      <c r="D161" s="10"/>
      <c r="E161" s="11"/>
      <c r="F161" s="11"/>
      <c r="H161" s="68"/>
    </row>
    <row r="162" spans="1:8" s="29" customFormat="1" ht="64.900000000000006" customHeight="1">
      <c r="A162" s="46" t="s">
        <v>279</v>
      </c>
      <c r="B162" s="39" t="s">
        <v>280</v>
      </c>
      <c r="C162" s="16" t="s">
        <v>22</v>
      </c>
      <c r="D162" s="10">
        <v>2514</v>
      </c>
      <c r="E162" s="11">
        <f t="shared" si="12"/>
        <v>0</v>
      </c>
      <c r="F162" s="11">
        <f t="shared" si="13"/>
        <v>0</v>
      </c>
      <c r="H162" s="67">
        <v>5.62</v>
      </c>
    </row>
    <row r="163" spans="1:8" s="29" customFormat="1" ht="64.900000000000006" customHeight="1">
      <c r="A163" s="46" t="s">
        <v>281</v>
      </c>
      <c r="B163" s="39" t="s">
        <v>282</v>
      </c>
      <c r="C163" s="16" t="s">
        <v>22</v>
      </c>
      <c r="D163" s="10">
        <v>44</v>
      </c>
      <c r="E163" s="11">
        <f t="shared" si="12"/>
        <v>0</v>
      </c>
      <c r="F163" s="11">
        <f t="shared" si="13"/>
        <v>0</v>
      </c>
      <c r="H163" s="67">
        <v>7.79</v>
      </c>
    </row>
    <row r="164" spans="1:8" s="29" customFormat="1" ht="64.900000000000006" customHeight="1">
      <c r="A164" s="46" t="s">
        <v>283</v>
      </c>
      <c r="B164" s="39" t="s">
        <v>284</v>
      </c>
      <c r="C164" s="16" t="s">
        <v>22</v>
      </c>
      <c r="D164" s="10">
        <v>70</v>
      </c>
      <c r="E164" s="11">
        <f t="shared" si="12"/>
        <v>0</v>
      </c>
      <c r="F164" s="11">
        <f t="shared" si="13"/>
        <v>0</v>
      </c>
      <c r="H164" s="67">
        <v>5.79</v>
      </c>
    </row>
    <row r="165" spans="1:8" s="29" customFormat="1" ht="30" customHeight="1">
      <c r="A165" s="43" t="s">
        <v>285</v>
      </c>
      <c r="B165" s="8" t="s">
        <v>286</v>
      </c>
      <c r="C165" s="16"/>
      <c r="D165" s="10"/>
      <c r="E165" s="11"/>
      <c r="F165" s="11"/>
      <c r="H165" s="68"/>
    </row>
    <row r="166" spans="1:8" s="29" customFormat="1" ht="30" customHeight="1">
      <c r="A166" s="46" t="s">
        <v>287</v>
      </c>
      <c r="B166" s="15" t="s">
        <v>288</v>
      </c>
      <c r="C166" s="16" t="s">
        <v>25</v>
      </c>
      <c r="D166" s="10">
        <v>64</v>
      </c>
      <c r="E166" s="11">
        <f t="shared" si="12"/>
        <v>0</v>
      </c>
      <c r="F166" s="11">
        <f t="shared" si="13"/>
        <v>0</v>
      </c>
      <c r="H166" s="67">
        <v>21.58</v>
      </c>
    </row>
    <row r="167" spans="1:8" s="29" customFormat="1" ht="30" customHeight="1">
      <c r="A167" s="46" t="s">
        <v>289</v>
      </c>
      <c r="B167" s="15" t="s">
        <v>290</v>
      </c>
      <c r="C167" s="16" t="s">
        <v>25</v>
      </c>
      <c r="D167" s="10">
        <v>29</v>
      </c>
      <c r="E167" s="11">
        <f t="shared" si="12"/>
        <v>0</v>
      </c>
      <c r="F167" s="11">
        <f t="shared" si="13"/>
        <v>0</v>
      </c>
      <c r="H167" s="67">
        <v>18.420000000000002</v>
      </c>
    </row>
    <row r="168" spans="1:8" s="29" customFormat="1" ht="64.900000000000006" customHeight="1">
      <c r="A168" s="46" t="s">
        <v>291</v>
      </c>
      <c r="B168" s="39" t="s">
        <v>292</v>
      </c>
      <c r="C168" s="16" t="s">
        <v>25</v>
      </c>
      <c r="D168" s="10">
        <v>15</v>
      </c>
      <c r="E168" s="11">
        <f t="shared" si="12"/>
        <v>0</v>
      </c>
      <c r="F168" s="11">
        <f t="shared" si="13"/>
        <v>0</v>
      </c>
      <c r="H168" s="67">
        <v>29.87</v>
      </c>
    </row>
    <row r="169" spans="1:8" s="29" customFormat="1" ht="30" customHeight="1">
      <c r="A169" s="43" t="s">
        <v>293</v>
      </c>
      <c r="B169" s="35" t="s">
        <v>294</v>
      </c>
      <c r="C169" s="33"/>
      <c r="D169" s="34"/>
      <c r="E169" s="11"/>
      <c r="F169" s="11"/>
      <c r="H169" s="68"/>
    </row>
    <row r="170" spans="1:8" s="29" customFormat="1" ht="30" customHeight="1">
      <c r="A170" s="46" t="s">
        <v>295</v>
      </c>
      <c r="B170" s="15" t="s">
        <v>296</v>
      </c>
      <c r="C170" s="33" t="s">
        <v>25</v>
      </c>
      <c r="D170" s="34">
        <v>33</v>
      </c>
      <c r="E170" s="11">
        <f t="shared" si="12"/>
        <v>0</v>
      </c>
      <c r="F170" s="11">
        <f t="shared" si="13"/>
        <v>0</v>
      </c>
      <c r="H170" s="67">
        <v>364.11</v>
      </c>
    </row>
    <row r="171" spans="1:8" s="29" customFormat="1" ht="30" customHeight="1">
      <c r="A171" s="46" t="s">
        <v>297</v>
      </c>
      <c r="B171" s="32" t="s">
        <v>298</v>
      </c>
      <c r="C171" s="33" t="s">
        <v>25</v>
      </c>
      <c r="D171" s="34">
        <v>15</v>
      </c>
      <c r="E171" s="11">
        <f t="shared" si="12"/>
        <v>0</v>
      </c>
      <c r="F171" s="11">
        <f t="shared" si="13"/>
        <v>0</v>
      </c>
      <c r="H171" s="67">
        <v>190.01</v>
      </c>
    </row>
    <row r="172" spans="1:8" s="29" customFormat="1" ht="30" customHeight="1">
      <c r="A172" s="46" t="s">
        <v>299</v>
      </c>
      <c r="B172" s="32" t="s">
        <v>300</v>
      </c>
      <c r="C172" s="33" t="s">
        <v>25</v>
      </c>
      <c r="D172" s="34">
        <v>4</v>
      </c>
      <c r="E172" s="11">
        <f t="shared" si="12"/>
        <v>0</v>
      </c>
      <c r="F172" s="11">
        <f t="shared" si="13"/>
        <v>0</v>
      </c>
      <c r="H172" s="67">
        <v>176.95</v>
      </c>
    </row>
    <row r="173" spans="1:8" s="29" customFormat="1" ht="30" customHeight="1">
      <c r="A173" s="46" t="s">
        <v>301</v>
      </c>
      <c r="B173" s="32" t="s">
        <v>302</v>
      </c>
      <c r="C173" s="33" t="s">
        <v>25</v>
      </c>
      <c r="D173" s="34">
        <v>107</v>
      </c>
      <c r="E173" s="11">
        <f t="shared" si="12"/>
        <v>0</v>
      </c>
      <c r="F173" s="11">
        <f t="shared" si="13"/>
        <v>0</v>
      </c>
      <c r="H173" s="67">
        <v>214.83</v>
      </c>
    </row>
    <row r="174" spans="1:8" s="29" customFormat="1" ht="30" customHeight="1">
      <c r="A174" s="46" t="s">
        <v>303</v>
      </c>
      <c r="B174" s="32" t="s">
        <v>304</v>
      </c>
      <c r="C174" s="33" t="s">
        <v>25</v>
      </c>
      <c r="D174" s="34">
        <v>16</v>
      </c>
      <c r="E174" s="11">
        <f t="shared" si="12"/>
        <v>0</v>
      </c>
      <c r="F174" s="11">
        <f t="shared" si="13"/>
        <v>0</v>
      </c>
      <c r="H174" s="67">
        <v>144.56</v>
      </c>
    </row>
    <row r="175" spans="1:8" s="29" customFormat="1" ht="30" customHeight="1">
      <c r="A175" s="46" t="s">
        <v>305</v>
      </c>
      <c r="B175" s="39" t="s">
        <v>306</v>
      </c>
      <c r="C175" s="16" t="s">
        <v>25</v>
      </c>
      <c r="D175" s="10">
        <v>172</v>
      </c>
      <c r="E175" s="11">
        <f t="shared" si="12"/>
        <v>0</v>
      </c>
      <c r="F175" s="11">
        <f t="shared" si="13"/>
        <v>0</v>
      </c>
      <c r="H175" s="67">
        <v>31.57</v>
      </c>
    </row>
    <row r="176" spans="1:8" s="29" customFormat="1" ht="30" customHeight="1">
      <c r="A176" s="46" t="s">
        <v>307</v>
      </c>
      <c r="B176" s="39" t="s">
        <v>308</v>
      </c>
      <c r="C176" s="16" t="s">
        <v>25</v>
      </c>
      <c r="D176" s="10">
        <v>244</v>
      </c>
      <c r="E176" s="11">
        <f t="shared" si="12"/>
        <v>0</v>
      </c>
      <c r="F176" s="11">
        <f t="shared" si="13"/>
        <v>0</v>
      </c>
      <c r="H176" s="67">
        <v>38.28</v>
      </c>
    </row>
    <row r="177" spans="1:8" s="29" customFormat="1" ht="30" customHeight="1">
      <c r="A177" s="46" t="s">
        <v>309</v>
      </c>
      <c r="B177" s="15" t="s">
        <v>310</v>
      </c>
      <c r="C177" s="16" t="s">
        <v>25</v>
      </c>
      <c r="D177" s="10">
        <v>15</v>
      </c>
      <c r="E177" s="11">
        <f t="shared" si="12"/>
        <v>0</v>
      </c>
      <c r="F177" s="11">
        <f t="shared" si="13"/>
        <v>0</v>
      </c>
      <c r="H177" s="67">
        <v>93.46</v>
      </c>
    </row>
    <row r="178" spans="1:8" s="29" customFormat="1" ht="30" customHeight="1">
      <c r="A178" s="46" t="s">
        <v>311</v>
      </c>
      <c r="B178" s="15" t="s">
        <v>312</v>
      </c>
      <c r="C178" s="16" t="s">
        <v>25</v>
      </c>
      <c r="D178" s="10">
        <v>18</v>
      </c>
      <c r="E178" s="11">
        <f t="shared" si="12"/>
        <v>0</v>
      </c>
      <c r="F178" s="11">
        <f t="shared" si="13"/>
        <v>0</v>
      </c>
      <c r="H178" s="67">
        <v>148.35</v>
      </c>
    </row>
    <row r="179" spans="1:8" s="29" customFormat="1" ht="30" customHeight="1">
      <c r="A179" s="46" t="s">
        <v>313</v>
      </c>
      <c r="B179" s="15" t="s">
        <v>314</v>
      </c>
      <c r="C179" s="16" t="s">
        <v>25</v>
      </c>
      <c r="D179" s="10">
        <v>7</v>
      </c>
      <c r="E179" s="11">
        <f t="shared" si="12"/>
        <v>0</v>
      </c>
      <c r="F179" s="11">
        <f t="shared" si="13"/>
        <v>0</v>
      </c>
      <c r="H179" s="67">
        <v>266.47000000000003</v>
      </c>
    </row>
    <row r="180" spans="1:8" s="29" customFormat="1" ht="64.900000000000006" customHeight="1">
      <c r="A180" s="46" t="s">
        <v>315</v>
      </c>
      <c r="B180" s="39" t="s">
        <v>316</v>
      </c>
      <c r="C180" s="16" t="s">
        <v>25</v>
      </c>
      <c r="D180" s="10">
        <v>3</v>
      </c>
      <c r="E180" s="11">
        <f t="shared" si="12"/>
        <v>0</v>
      </c>
      <c r="F180" s="11">
        <f t="shared" si="13"/>
        <v>0</v>
      </c>
      <c r="H180" s="67">
        <v>90.88</v>
      </c>
    </row>
    <row r="181" spans="1:8" s="29" customFormat="1" ht="30" customHeight="1">
      <c r="A181" s="46" t="s">
        <v>317</v>
      </c>
      <c r="B181" s="15" t="s">
        <v>318</v>
      </c>
      <c r="C181" s="16" t="s">
        <v>25</v>
      </c>
      <c r="D181" s="10">
        <v>175</v>
      </c>
      <c r="E181" s="11">
        <f t="shared" si="12"/>
        <v>0</v>
      </c>
      <c r="F181" s="11">
        <f t="shared" si="13"/>
        <v>0</v>
      </c>
      <c r="H181" s="67">
        <v>20.14</v>
      </c>
    </row>
    <row r="182" spans="1:8" s="29" customFormat="1" ht="30" customHeight="1">
      <c r="A182" s="46" t="s">
        <v>319</v>
      </c>
      <c r="B182" s="39" t="s">
        <v>320</v>
      </c>
      <c r="C182" s="16" t="s">
        <v>22</v>
      </c>
      <c r="D182" s="10">
        <v>262.5</v>
      </c>
      <c r="E182" s="11">
        <f t="shared" si="12"/>
        <v>0</v>
      </c>
      <c r="F182" s="11">
        <f t="shared" si="13"/>
        <v>0</v>
      </c>
      <c r="H182" s="67">
        <v>7.58</v>
      </c>
    </row>
    <row r="183" spans="1:8" s="29" customFormat="1" ht="64.900000000000006" customHeight="1">
      <c r="A183" s="46" t="s">
        <v>321</v>
      </c>
      <c r="B183" s="39" t="s">
        <v>322</v>
      </c>
      <c r="C183" s="16" t="s">
        <v>25</v>
      </c>
      <c r="D183" s="10">
        <v>1</v>
      </c>
      <c r="E183" s="11">
        <f t="shared" si="12"/>
        <v>0</v>
      </c>
      <c r="F183" s="11">
        <f t="shared" si="13"/>
        <v>0</v>
      </c>
      <c r="H183" s="67">
        <v>165.36</v>
      </c>
    </row>
    <row r="184" spans="1:8" s="29" customFormat="1" ht="30" customHeight="1">
      <c r="A184" s="43" t="s">
        <v>323</v>
      </c>
      <c r="B184" s="8" t="s">
        <v>175</v>
      </c>
      <c r="C184" s="16"/>
      <c r="D184" s="10"/>
      <c r="E184" s="11"/>
      <c r="F184" s="11"/>
      <c r="H184" s="68"/>
    </row>
    <row r="185" spans="1:8" s="29" customFormat="1" ht="30" customHeight="1">
      <c r="A185" s="46" t="s">
        <v>324</v>
      </c>
      <c r="B185" s="39" t="s">
        <v>177</v>
      </c>
      <c r="C185" s="16" t="s">
        <v>22</v>
      </c>
      <c r="D185" s="10">
        <v>307</v>
      </c>
      <c r="E185" s="11">
        <f t="shared" si="12"/>
        <v>0</v>
      </c>
      <c r="F185" s="11">
        <f t="shared" si="13"/>
        <v>0</v>
      </c>
      <c r="H185" s="67">
        <v>2.89</v>
      </c>
    </row>
    <row r="186" spans="1:8" s="29" customFormat="1" ht="30" customHeight="1">
      <c r="A186" s="46" t="s">
        <v>325</v>
      </c>
      <c r="B186" s="42" t="s">
        <v>179</v>
      </c>
      <c r="C186" s="16" t="s">
        <v>22</v>
      </c>
      <c r="D186" s="10">
        <v>307</v>
      </c>
      <c r="E186" s="11">
        <f t="shared" si="12"/>
        <v>0</v>
      </c>
      <c r="F186" s="11">
        <f t="shared" si="13"/>
        <v>0</v>
      </c>
      <c r="H186" s="67">
        <v>3.92</v>
      </c>
    </row>
    <row r="187" spans="1:8" s="29" customFormat="1" ht="79.900000000000006" customHeight="1">
      <c r="A187" s="46" t="s">
        <v>326</v>
      </c>
      <c r="B187" s="32" t="s">
        <v>327</v>
      </c>
      <c r="C187" s="16" t="s">
        <v>22</v>
      </c>
      <c r="D187" s="10">
        <v>15</v>
      </c>
      <c r="E187" s="11">
        <f t="shared" si="12"/>
        <v>0</v>
      </c>
      <c r="F187" s="11">
        <f t="shared" si="13"/>
        <v>0</v>
      </c>
      <c r="H187" s="67">
        <v>80.819999999999993</v>
      </c>
    </row>
    <row r="188" spans="1:8" s="29" customFormat="1" ht="64.900000000000006" customHeight="1">
      <c r="A188" s="46" t="s">
        <v>328</v>
      </c>
      <c r="B188" s="39" t="s">
        <v>329</v>
      </c>
      <c r="C188" s="16" t="s">
        <v>22</v>
      </c>
      <c r="D188" s="10">
        <v>10</v>
      </c>
      <c r="E188" s="11">
        <f t="shared" si="12"/>
        <v>0</v>
      </c>
      <c r="F188" s="11">
        <f t="shared" si="13"/>
        <v>0</v>
      </c>
      <c r="H188" s="67">
        <v>109.66</v>
      </c>
    </row>
    <row r="189" spans="1:8" s="29" customFormat="1" ht="30" customHeight="1">
      <c r="A189" s="46" t="s">
        <v>330</v>
      </c>
      <c r="B189" s="39" t="s">
        <v>331</v>
      </c>
      <c r="C189" s="16" t="s">
        <v>25</v>
      </c>
      <c r="D189" s="10">
        <v>3</v>
      </c>
      <c r="E189" s="11">
        <f t="shared" si="12"/>
        <v>0</v>
      </c>
      <c r="F189" s="11">
        <f t="shared" si="13"/>
        <v>0</v>
      </c>
      <c r="H189" s="67">
        <v>8.44</v>
      </c>
    </row>
    <row r="190" spans="1:8" s="29" customFormat="1" ht="30" customHeight="1">
      <c r="A190" s="46" t="s">
        <v>332</v>
      </c>
      <c r="B190" s="39" t="s">
        <v>333</v>
      </c>
      <c r="C190" s="16" t="s">
        <v>25</v>
      </c>
      <c r="D190" s="10">
        <v>70</v>
      </c>
      <c r="E190" s="11">
        <f t="shared" si="12"/>
        <v>0</v>
      </c>
      <c r="F190" s="11">
        <f t="shared" si="13"/>
        <v>0</v>
      </c>
      <c r="H190" s="67">
        <v>45.02</v>
      </c>
    </row>
    <row r="191" spans="1:8" s="29" customFormat="1" ht="30" customHeight="1">
      <c r="A191" s="46" t="s">
        <v>334</v>
      </c>
      <c r="B191" s="39" t="s">
        <v>335</v>
      </c>
      <c r="C191" s="16" t="s">
        <v>25</v>
      </c>
      <c r="D191" s="41">
        <v>1</v>
      </c>
      <c r="E191" s="11">
        <f t="shared" si="12"/>
        <v>0</v>
      </c>
      <c r="F191" s="11">
        <f t="shared" si="13"/>
        <v>0</v>
      </c>
      <c r="H191" s="67">
        <v>168.8</v>
      </c>
    </row>
    <row r="192" spans="1:8" s="29" customFormat="1" ht="30" customHeight="1">
      <c r="A192" s="46" t="s">
        <v>336</v>
      </c>
      <c r="B192" s="42" t="s">
        <v>337</v>
      </c>
      <c r="C192" s="16" t="s">
        <v>25</v>
      </c>
      <c r="D192" s="41">
        <v>1</v>
      </c>
      <c r="E192" s="11">
        <f t="shared" si="12"/>
        <v>0</v>
      </c>
      <c r="F192" s="11">
        <f t="shared" si="13"/>
        <v>0</v>
      </c>
      <c r="H192" s="67">
        <v>900.27</v>
      </c>
    </row>
    <row r="193" spans="1:8" s="29" customFormat="1" ht="30" customHeight="1">
      <c r="A193" s="17"/>
      <c r="B193" s="49" t="s">
        <v>338</v>
      </c>
      <c r="C193" s="18" t="s">
        <v>17</v>
      </c>
      <c r="D193" s="19"/>
      <c r="E193" s="19"/>
      <c r="F193" s="73">
        <f>SUM(F132:F192)</f>
        <v>0</v>
      </c>
      <c r="H193" s="19"/>
    </row>
    <row r="194" spans="1:8" s="29" customFormat="1" ht="30" customHeight="1">
      <c r="A194" s="43" t="s">
        <v>339</v>
      </c>
      <c r="B194" s="45" t="s">
        <v>340</v>
      </c>
      <c r="C194" s="16"/>
      <c r="D194" s="10"/>
      <c r="E194" s="14"/>
      <c r="F194" s="14"/>
      <c r="H194" s="68"/>
    </row>
    <row r="195" spans="1:8" s="29" customFormat="1" ht="30" customHeight="1">
      <c r="A195" s="43" t="s">
        <v>341</v>
      </c>
      <c r="B195" s="45" t="s">
        <v>342</v>
      </c>
      <c r="C195" s="16"/>
      <c r="D195" s="10"/>
      <c r="E195" s="14"/>
      <c r="F195" s="14"/>
      <c r="H195" s="68"/>
    </row>
    <row r="196" spans="1:8" s="29" customFormat="1" ht="64.900000000000006" customHeight="1">
      <c r="A196" s="46" t="s">
        <v>343</v>
      </c>
      <c r="B196" s="39" t="s">
        <v>344</v>
      </c>
      <c r="C196" s="16" t="s">
        <v>22</v>
      </c>
      <c r="D196" s="10">
        <v>57</v>
      </c>
      <c r="E196" s="11">
        <f t="shared" ref="E196" si="14">ROUND((H196*$H$3),2)</f>
        <v>0</v>
      </c>
      <c r="F196" s="11">
        <f t="shared" ref="F196" si="15">ROUND(E196*D196,2)</f>
        <v>0</v>
      </c>
      <c r="H196" s="67">
        <v>191.73</v>
      </c>
    </row>
    <row r="197" spans="1:8" s="29" customFormat="1" ht="55.5" customHeight="1">
      <c r="A197" s="46" t="s">
        <v>345</v>
      </c>
      <c r="B197" s="32" t="s">
        <v>346</v>
      </c>
      <c r="C197" s="16" t="s">
        <v>22</v>
      </c>
      <c r="D197" s="10">
        <v>57</v>
      </c>
      <c r="E197" s="11">
        <f t="shared" ref="E197:E259" si="16">ROUND((H197*$H$3),2)</f>
        <v>0</v>
      </c>
      <c r="F197" s="11">
        <f t="shared" ref="F197:F259" si="17">ROUND(E197*D197,2)</f>
        <v>0</v>
      </c>
      <c r="H197" s="67">
        <v>26.19</v>
      </c>
    </row>
    <row r="198" spans="1:8" s="29" customFormat="1" ht="64.900000000000006" customHeight="1">
      <c r="A198" s="46" t="s">
        <v>347</v>
      </c>
      <c r="B198" s="39" t="s">
        <v>348</v>
      </c>
      <c r="C198" s="16" t="s">
        <v>22</v>
      </c>
      <c r="D198" s="10">
        <v>279</v>
      </c>
      <c r="E198" s="11">
        <f t="shared" si="16"/>
        <v>0</v>
      </c>
      <c r="F198" s="11">
        <f t="shared" si="17"/>
        <v>0</v>
      </c>
      <c r="H198" s="67">
        <v>153.1</v>
      </c>
    </row>
    <row r="199" spans="1:8" s="29" customFormat="1" ht="64.900000000000006" customHeight="1">
      <c r="A199" s="46" t="s">
        <v>349</v>
      </c>
      <c r="B199" s="39" t="s">
        <v>350</v>
      </c>
      <c r="C199" s="16" t="s">
        <v>25</v>
      </c>
      <c r="D199" s="10">
        <v>105</v>
      </c>
      <c r="E199" s="11">
        <f t="shared" si="16"/>
        <v>0</v>
      </c>
      <c r="F199" s="11">
        <f t="shared" si="17"/>
        <v>0</v>
      </c>
      <c r="H199" s="67">
        <v>65.61</v>
      </c>
    </row>
    <row r="200" spans="1:8" s="29" customFormat="1" ht="64.900000000000006" customHeight="1">
      <c r="A200" s="46" t="s">
        <v>351</v>
      </c>
      <c r="B200" s="39" t="s">
        <v>352</v>
      </c>
      <c r="C200" s="16" t="s">
        <v>25</v>
      </c>
      <c r="D200" s="10">
        <v>31</v>
      </c>
      <c r="E200" s="11">
        <f t="shared" si="16"/>
        <v>0</v>
      </c>
      <c r="F200" s="11">
        <f t="shared" si="17"/>
        <v>0</v>
      </c>
      <c r="H200" s="67">
        <v>58.91</v>
      </c>
    </row>
    <row r="201" spans="1:8" s="29" customFormat="1" ht="64.900000000000006" customHeight="1">
      <c r="A201" s="46" t="s">
        <v>353</v>
      </c>
      <c r="B201" s="39" t="s">
        <v>354</v>
      </c>
      <c r="C201" s="16" t="s">
        <v>25</v>
      </c>
      <c r="D201" s="10">
        <v>15</v>
      </c>
      <c r="E201" s="11">
        <f t="shared" si="16"/>
        <v>0</v>
      </c>
      <c r="F201" s="11">
        <f t="shared" si="17"/>
        <v>0</v>
      </c>
      <c r="H201" s="67">
        <v>79.040000000000006</v>
      </c>
    </row>
    <row r="202" spans="1:8" s="29" customFormat="1" ht="64.900000000000006" customHeight="1">
      <c r="A202" s="46" t="s">
        <v>355</v>
      </c>
      <c r="B202" s="39" t="s">
        <v>356</v>
      </c>
      <c r="C202" s="16" t="s">
        <v>25</v>
      </c>
      <c r="D202" s="10">
        <v>38</v>
      </c>
      <c r="E202" s="11">
        <f t="shared" si="16"/>
        <v>0</v>
      </c>
      <c r="F202" s="11">
        <f t="shared" si="17"/>
        <v>0</v>
      </c>
      <c r="H202" s="67">
        <v>18.440000000000001</v>
      </c>
    </row>
    <row r="203" spans="1:8" s="29" customFormat="1" ht="64.900000000000006" customHeight="1">
      <c r="A203" s="46" t="s">
        <v>357</v>
      </c>
      <c r="B203" s="39" t="s">
        <v>358</v>
      </c>
      <c r="C203" s="16" t="s">
        <v>25</v>
      </c>
      <c r="D203" s="10">
        <v>21</v>
      </c>
      <c r="E203" s="11">
        <f t="shared" si="16"/>
        <v>0</v>
      </c>
      <c r="F203" s="11">
        <f t="shared" si="17"/>
        <v>0</v>
      </c>
      <c r="H203" s="67">
        <v>45.04</v>
      </c>
    </row>
    <row r="204" spans="1:8" s="29" customFormat="1" ht="30" customHeight="1">
      <c r="A204" s="46" t="s">
        <v>359</v>
      </c>
      <c r="B204" s="32" t="s">
        <v>360</v>
      </c>
      <c r="C204" s="16" t="s">
        <v>22</v>
      </c>
      <c r="D204" s="10">
        <v>23</v>
      </c>
      <c r="E204" s="11">
        <f t="shared" si="16"/>
        <v>0</v>
      </c>
      <c r="F204" s="11">
        <f t="shared" si="17"/>
        <v>0</v>
      </c>
      <c r="H204" s="67">
        <v>7.21</v>
      </c>
    </row>
    <row r="205" spans="1:8" s="29" customFormat="1" ht="30" customHeight="1">
      <c r="A205" s="46" t="s">
        <v>361</v>
      </c>
      <c r="B205" s="15" t="s">
        <v>362</v>
      </c>
      <c r="C205" s="16" t="s">
        <v>22</v>
      </c>
      <c r="D205" s="10">
        <v>11</v>
      </c>
      <c r="E205" s="11">
        <f t="shared" si="16"/>
        <v>0</v>
      </c>
      <c r="F205" s="11">
        <f t="shared" si="17"/>
        <v>0</v>
      </c>
      <c r="H205" s="67">
        <v>55.93</v>
      </c>
    </row>
    <row r="206" spans="1:8" s="29" customFormat="1" ht="64.900000000000006" customHeight="1">
      <c r="A206" s="46" t="s">
        <v>363</v>
      </c>
      <c r="B206" s="39" t="s">
        <v>364</v>
      </c>
      <c r="C206" s="16" t="s">
        <v>22</v>
      </c>
      <c r="D206" s="10">
        <v>279</v>
      </c>
      <c r="E206" s="11">
        <f t="shared" si="16"/>
        <v>0</v>
      </c>
      <c r="F206" s="11">
        <f t="shared" si="17"/>
        <v>0</v>
      </c>
      <c r="H206" s="67">
        <v>73.430000000000007</v>
      </c>
    </row>
    <row r="207" spans="1:8" s="29" customFormat="1" ht="64.900000000000006" customHeight="1">
      <c r="A207" s="46" t="s">
        <v>365</v>
      </c>
      <c r="B207" s="39" t="s">
        <v>366</v>
      </c>
      <c r="C207" s="16" t="s">
        <v>25</v>
      </c>
      <c r="D207" s="10">
        <v>32</v>
      </c>
      <c r="E207" s="11">
        <f t="shared" si="16"/>
        <v>0</v>
      </c>
      <c r="F207" s="11">
        <f t="shared" si="17"/>
        <v>0</v>
      </c>
      <c r="H207" s="67">
        <v>126.68</v>
      </c>
    </row>
    <row r="208" spans="1:8" s="29" customFormat="1" ht="64.900000000000006" customHeight="1">
      <c r="A208" s="46" t="s">
        <v>367</v>
      </c>
      <c r="B208" s="39" t="s">
        <v>368</v>
      </c>
      <c r="C208" s="16" t="s">
        <v>25</v>
      </c>
      <c r="D208" s="10">
        <v>127</v>
      </c>
      <c r="E208" s="11">
        <f t="shared" si="16"/>
        <v>0</v>
      </c>
      <c r="F208" s="11">
        <f t="shared" si="17"/>
        <v>0</v>
      </c>
      <c r="H208" s="67">
        <v>47.92</v>
      </c>
    </row>
    <row r="209" spans="1:8" s="29" customFormat="1" ht="30" customHeight="1">
      <c r="A209" s="43" t="s">
        <v>369</v>
      </c>
      <c r="B209" s="8" t="s">
        <v>33</v>
      </c>
      <c r="C209" s="16"/>
      <c r="D209" s="10"/>
      <c r="E209" s="11"/>
      <c r="F209" s="11"/>
      <c r="H209" s="68"/>
    </row>
    <row r="210" spans="1:8" s="29" customFormat="1" ht="52.9" customHeight="1">
      <c r="A210" s="46" t="s">
        <v>370</v>
      </c>
      <c r="B210" s="32" t="s">
        <v>35</v>
      </c>
      <c r="C210" s="16" t="s">
        <v>22</v>
      </c>
      <c r="D210" s="10">
        <v>351</v>
      </c>
      <c r="E210" s="11">
        <f t="shared" si="16"/>
        <v>0</v>
      </c>
      <c r="F210" s="11">
        <f t="shared" si="17"/>
        <v>0</v>
      </c>
      <c r="H210" s="67">
        <v>48.6</v>
      </c>
    </row>
    <row r="211" spans="1:8" s="29" customFormat="1" ht="52.9" customHeight="1">
      <c r="A211" s="46" t="s">
        <v>371</v>
      </c>
      <c r="B211" s="32" t="s">
        <v>37</v>
      </c>
      <c r="C211" s="16" t="s">
        <v>22</v>
      </c>
      <c r="D211" s="10">
        <v>6</v>
      </c>
      <c r="E211" s="11">
        <f t="shared" si="16"/>
        <v>0</v>
      </c>
      <c r="F211" s="11">
        <f t="shared" si="17"/>
        <v>0</v>
      </c>
      <c r="H211" s="67">
        <v>62.52</v>
      </c>
    </row>
    <row r="212" spans="1:8" s="29" customFormat="1" ht="52.9" customHeight="1">
      <c r="A212" s="46" t="s">
        <v>372</v>
      </c>
      <c r="B212" s="32" t="s">
        <v>39</v>
      </c>
      <c r="C212" s="33" t="s">
        <v>22</v>
      </c>
      <c r="D212" s="34">
        <v>3</v>
      </c>
      <c r="E212" s="11">
        <f t="shared" si="16"/>
        <v>0</v>
      </c>
      <c r="F212" s="11">
        <f t="shared" si="17"/>
        <v>0</v>
      </c>
      <c r="H212" s="67">
        <v>68.91</v>
      </c>
    </row>
    <row r="213" spans="1:8" s="29" customFormat="1" ht="52.9" customHeight="1">
      <c r="A213" s="46" t="s">
        <v>373</v>
      </c>
      <c r="B213" s="32" t="s">
        <v>45</v>
      </c>
      <c r="C213" s="33" t="s">
        <v>22</v>
      </c>
      <c r="D213" s="34">
        <v>6</v>
      </c>
      <c r="E213" s="11">
        <f t="shared" si="16"/>
        <v>0</v>
      </c>
      <c r="F213" s="11">
        <f t="shared" si="17"/>
        <v>0</v>
      </c>
      <c r="H213" s="67">
        <v>167.72</v>
      </c>
    </row>
    <row r="214" spans="1:8" s="29" customFormat="1" ht="30" customHeight="1">
      <c r="A214" s="43" t="s">
        <v>374</v>
      </c>
      <c r="B214" s="8" t="s">
        <v>133</v>
      </c>
      <c r="C214" s="16"/>
      <c r="D214" s="10"/>
      <c r="E214" s="11"/>
      <c r="F214" s="11"/>
      <c r="H214" s="68"/>
    </row>
    <row r="215" spans="1:8" s="29" customFormat="1" ht="64.900000000000006" customHeight="1">
      <c r="A215" s="46" t="s">
        <v>375</v>
      </c>
      <c r="B215" s="39" t="s">
        <v>135</v>
      </c>
      <c r="C215" s="16" t="s">
        <v>22</v>
      </c>
      <c r="D215" s="10">
        <v>333</v>
      </c>
      <c r="E215" s="11">
        <f t="shared" si="16"/>
        <v>0</v>
      </c>
      <c r="F215" s="11">
        <f t="shared" si="17"/>
        <v>0</v>
      </c>
      <c r="H215" s="67">
        <v>14.12</v>
      </c>
    </row>
    <row r="216" spans="1:8" s="29" customFormat="1" ht="64.900000000000006" customHeight="1">
      <c r="A216" s="46" t="s">
        <v>376</v>
      </c>
      <c r="B216" s="39" t="s">
        <v>377</v>
      </c>
      <c r="C216" s="16" t="s">
        <v>22</v>
      </c>
      <c r="D216" s="10">
        <v>6</v>
      </c>
      <c r="E216" s="11">
        <f t="shared" si="16"/>
        <v>0</v>
      </c>
      <c r="F216" s="11">
        <f t="shared" si="17"/>
        <v>0</v>
      </c>
      <c r="H216" s="67">
        <v>22.3</v>
      </c>
    </row>
    <row r="217" spans="1:8" s="29" customFormat="1" ht="64.900000000000006" customHeight="1">
      <c r="A217" s="46" t="s">
        <v>378</v>
      </c>
      <c r="B217" s="39" t="s">
        <v>379</v>
      </c>
      <c r="C217" s="16" t="s">
        <v>22</v>
      </c>
      <c r="D217" s="10">
        <v>2</v>
      </c>
      <c r="E217" s="11">
        <f t="shared" si="16"/>
        <v>0</v>
      </c>
      <c r="F217" s="11">
        <f t="shared" si="17"/>
        <v>0</v>
      </c>
      <c r="H217" s="67">
        <v>27.46</v>
      </c>
    </row>
    <row r="218" spans="1:8" s="29" customFormat="1" ht="30" customHeight="1">
      <c r="A218" s="43" t="s">
        <v>380</v>
      </c>
      <c r="B218" s="8" t="s">
        <v>47</v>
      </c>
      <c r="C218" s="16"/>
      <c r="D218" s="10"/>
      <c r="E218" s="11"/>
      <c r="F218" s="11"/>
      <c r="H218" s="68"/>
    </row>
    <row r="219" spans="1:8" s="29" customFormat="1" ht="30" customHeight="1">
      <c r="A219" s="46" t="s">
        <v>381</v>
      </c>
      <c r="B219" s="15" t="s">
        <v>138</v>
      </c>
      <c r="C219" s="16" t="s">
        <v>25</v>
      </c>
      <c r="D219" s="10">
        <v>100</v>
      </c>
      <c r="E219" s="11">
        <f t="shared" si="16"/>
        <v>0</v>
      </c>
      <c r="F219" s="11">
        <f t="shared" si="17"/>
        <v>0</v>
      </c>
      <c r="H219" s="67">
        <v>10.95</v>
      </c>
    </row>
    <row r="220" spans="1:8" s="29" customFormat="1" ht="30" customHeight="1">
      <c r="A220" s="46" t="s">
        <v>382</v>
      </c>
      <c r="B220" s="15" t="s">
        <v>140</v>
      </c>
      <c r="C220" s="16" t="s">
        <v>25</v>
      </c>
      <c r="D220" s="10">
        <v>35</v>
      </c>
      <c r="E220" s="11">
        <f t="shared" si="16"/>
        <v>0</v>
      </c>
      <c r="F220" s="11">
        <f t="shared" si="17"/>
        <v>0</v>
      </c>
      <c r="H220" s="67">
        <v>14.36</v>
      </c>
    </row>
    <row r="221" spans="1:8" s="29" customFormat="1" ht="30" customHeight="1">
      <c r="A221" s="46" t="s">
        <v>383</v>
      </c>
      <c r="B221" s="15" t="s">
        <v>384</v>
      </c>
      <c r="C221" s="16" t="s">
        <v>25</v>
      </c>
      <c r="D221" s="10">
        <v>1</v>
      </c>
      <c r="E221" s="11">
        <f t="shared" si="16"/>
        <v>0</v>
      </c>
      <c r="F221" s="11">
        <f t="shared" si="17"/>
        <v>0</v>
      </c>
      <c r="H221" s="67">
        <v>38.770000000000003</v>
      </c>
    </row>
    <row r="222" spans="1:8" s="29" customFormat="1" ht="30" customHeight="1">
      <c r="A222" s="46" t="s">
        <v>385</v>
      </c>
      <c r="B222" s="15" t="s">
        <v>49</v>
      </c>
      <c r="C222" s="16" t="s">
        <v>25</v>
      </c>
      <c r="D222" s="10">
        <v>2</v>
      </c>
      <c r="E222" s="11">
        <f t="shared" si="16"/>
        <v>0</v>
      </c>
      <c r="F222" s="11">
        <f t="shared" si="17"/>
        <v>0</v>
      </c>
      <c r="H222" s="67">
        <v>42.43</v>
      </c>
    </row>
    <row r="223" spans="1:8" s="29" customFormat="1" ht="30" customHeight="1">
      <c r="A223" s="46" t="s">
        <v>386</v>
      </c>
      <c r="B223" s="39" t="s">
        <v>387</v>
      </c>
      <c r="C223" s="40" t="s">
        <v>25</v>
      </c>
      <c r="D223" s="41">
        <v>6</v>
      </c>
      <c r="E223" s="11">
        <f t="shared" si="16"/>
        <v>0</v>
      </c>
      <c r="F223" s="11">
        <f t="shared" si="17"/>
        <v>0</v>
      </c>
      <c r="H223" s="69">
        <v>134.81</v>
      </c>
    </row>
    <row r="224" spans="1:8" s="29" customFormat="1" ht="40.15" customHeight="1">
      <c r="A224" s="46" t="s">
        <v>388</v>
      </c>
      <c r="B224" s="39" t="s">
        <v>389</v>
      </c>
      <c r="C224" s="16" t="s">
        <v>25</v>
      </c>
      <c r="D224" s="10">
        <v>1</v>
      </c>
      <c r="E224" s="11">
        <f t="shared" si="16"/>
        <v>0</v>
      </c>
      <c r="F224" s="11">
        <f t="shared" si="17"/>
        <v>0</v>
      </c>
      <c r="H224" s="67">
        <v>133.9</v>
      </c>
    </row>
    <row r="225" spans="1:8" s="29" customFormat="1" ht="30" customHeight="1">
      <c r="A225" s="46" t="s">
        <v>390</v>
      </c>
      <c r="B225" s="39" t="s">
        <v>391</v>
      </c>
      <c r="C225" s="40" t="s">
        <v>25</v>
      </c>
      <c r="D225" s="41">
        <v>2</v>
      </c>
      <c r="E225" s="11">
        <f t="shared" si="16"/>
        <v>0</v>
      </c>
      <c r="F225" s="11">
        <f t="shared" si="17"/>
        <v>0</v>
      </c>
      <c r="H225" s="67">
        <v>140.72</v>
      </c>
    </row>
    <row r="226" spans="1:8" s="29" customFormat="1" ht="30" customHeight="1">
      <c r="A226" s="46" t="s">
        <v>392</v>
      </c>
      <c r="B226" s="39" t="s">
        <v>393</v>
      </c>
      <c r="C226" s="40" t="s">
        <v>25</v>
      </c>
      <c r="D226" s="41">
        <v>3</v>
      </c>
      <c r="E226" s="11">
        <f t="shared" si="16"/>
        <v>0</v>
      </c>
      <c r="F226" s="11">
        <f t="shared" si="17"/>
        <v>0</v>
      </c>
      <c r="H226" s="67">
        <v>199.02</v>
      </c>
    </row>
    <row r="227" spans="1:8" s="29" customFormat="1" ht="30" customHeight="1">
      <c r="A227" s="46" t="s">
        <v>394</v>
      </c>
      <c r="B227" s="39" t="s">
        <v>395</v>
      </c>
      <c r="C227" s="40" t="s">
        <v>25</v>
      </c>
      <c r="D227" s="41">
        <v>1</v>
      </c>
      <c r="E227" s="11">
        <f t="shared" si="16"/>
        <v>0</v>
      </c>
      <c r="F227" s="11">
        <f t="shared" si="17"/>
        <v>0</v>
      </c>
      <c r="H227" s="67">
        <v>16.649999999999999</v>
      </c>
    </row>
    <row r="228" spans="1:8" s="29" customFormat="1" ht="30" customHeight="1">
      <c r="A228" s="46" t="s">
        <v>396</v>
      </c>
      <c r="B228" s="39" t="s">
        <v>150</v>
      </c>
      <c r="C228" s="40" t="s">
        <v>25</v>
      </c>
      <c r="D228" s="41">
        <v>1</v>
      </c>
      <c r="E228" s="11">
        <f t="shared" si="16"/>
        <v>0</v>
      </c>
      <c r="F228" s="11">
        <f t="shared" si="17"/>
        <v>0</v>
      </c>
      <c r="H228" s="67">
        <v>6.64</v>
      </c>
    </row>
    <row r="229" spans="1:8" s="29" customFormat="1" ht="30" customHeight="1">
      <c r="A229" s="46" t="s">
        <v>397</v>
      </c>
      <c r="B229" s="39" t="s">
        <v>142</v>
      </c>
      <c r="C229" s="40" t="s">
        <v>25</v>
      </c>
      <c r="D229" s="41">
        <v>69</v>
      </c>
      <c r="E229" s="11">
        <f t="shared" si="16"/>
        <v>0</v>
      </c>
      <c r="F229" s="11">
        <f t="shared" si="17"/>
        <v>0</v>
      </c>
      <c r="H229" s="67">
        <v>6.76</v>
      </c>
    </row>
    <row r="230" spans="1:8" s="29" customFormat="1" ht="30" customHeight="1">
      <c r="A230" s="46" t="s">
        <v>398</v>
      </c>
      <c r="B230" s="39" t="s">
        <v>254</v>
      </c>
      <c r="C230" s="40" t="s">
        <v>25</v>
      </c>
      <c r="D230" s="41">
        <v>27</v>
      </c>
      <c r="E230" s="11">
        <f t="shared" si="16"/>
        <v>0</v>
      </c>
      <c r="F230" s="11">
        <f t="shared" si="17"/>
        <v>0</v>
      </c>
      <c r="H230" s="67">
        <v>6.76</v>
      </c>
    </row>
    <row r="231" spans="1:8" s="29" customFormat="1" ht="30" customHeight="1">
      <c r="A231" s="46" t="s">
        <v>399</v>
      </c>
      <c r="B231" s="39" t="s">
        <v>256</v>
      </c>
      <c r="C231" s="40" t="s">
        <v>25</v>
      </c>
      <c r="D231" s="41">
        <v>29</v>
      </c>
      <c r="E231" s="11">
        <f t="shared" si="16"/>
        <v>0</v>
      </c>
      <c r="F231" s="11">
        <f t="shared" si="17"/>
        <v>0</v>
      </c>
      <c r="H231" s="67">
        <v>9.44</v>
      </c>
    </row>
    <row r="232" spans="1:8" s="29" customFormat="1" ht="30" customHeight="1">
      <c r="A232" s="46" t="s">
        <v>400</v>
      </c>
      <c r="B232" s="39" t="s">
        <v>146</v>
      </c>
      <c r="C232" s="40" t="s">
        <v>25</v>
      </c>
      <c r="D232" s="41">
        <v>96</v>
      </c>
      <c r="E232" s="11">
        <f t="shared" si="16"/>
        <v>0</v>
      </c>
      <c r="F232" s="11">
        <f t="shared" si="17"/>
        <v>0</v>
      </c>
      <c r="H232" s="67">
        <v>6.12</v>
      </c>
    </row>
    <row r="233" spans="1:8" s="29" customFormat="1" ht="30" customHeight="1">
      <c r="A233" s="46" t="s">
        <v>401</v>
      </c>
      <c r="B233" s="39" t="s">
        <v>148</v>
      </c>
      <c r="C233" s="40" t="s">
        <v>25</v>
      </c>
      <c r="D233" s="41">
        <v>29</v>
      </c>
      <c r="E233" s="11">
        <f t="shared" si="16"/>
        <v>0</v>
      </c>
      <c r="F233" s="11">
        <f t="shared" si="17"/>
        <v>0</v>
      </c>
      <c r="H233" s="67">
        <v>7.84</v>
      </c>
    </row>
    <row r="234" spans="1:8" s="29" customFormat="1" ht="30" customHeight="1">
      <c r="A234" s="46" t="s">
        <v>402</v>
      </c>
      <c r="B234" s="39" t="s">
        <v>260</v>
      </c>
      <c r="C234" s="40" t="s">
        <v>25</v>
      </c>
      <c r="D234" s="41">
        <v>167</v>
      </c>
      <c r="E234" s="11">
        <f t="shared" si="16"/>
        <v>0</v>
      </c>
      <c r="F234" s="11">
        <f t="shared" si="17"/>
        <v>0</v>
      </c>
      <c r="H234" s="70">
        <v>14.91</v>
      </c>
    </row>
    <row r="235" spans="1:8" s="29" customFormat="1" ht="44.45" customHeight="1">
      <c r="A235" s="46" t="s">
        <v>403</v>
      </c>
      <c r="B235" s="39" t="s">
        <v>404</v>
      </c>
      <c r="C235" s="16" t="s">
        <v>25</v>
      </c>
      <c r="D235" s="10">
        <v>2</v>
      </c>
      <c r="E235" s="11">
        <f t="shared" si="16"/>
        <v>0</v>
      </c>
      <c r="F235" s="11">
        <f t="shared" si="17"/>
        <v>0</v>
      </c>
      <c r="H235" s="67">
        <v>105.84</v>
      </c>
    </row>
    <row r="236" spans="1:8" s="29" customFormat="1" ht="30" customHeight="1">
      <c r="A236" s="46" t="s">
        <v>405</v>
      </c>
      <c r="B236" s="15" t="s">
        <v>406</v>
      </c>
      <c r="C236" s="16" t="s">
        <v>25</v>
      </c>
      <c r="D236" s="10">
        <v>2</v>
      </c>
      <c r="E236" s="11">
        <f t="shared" si="16"/>
        <v>0</v>
      </c>
      <c r="F236" s="11">
        <f t="shared" si="17"/>
        <v>0</v>
      </c>
      <c r="H236" s="67">
        <v>19.079999999999998</v>
      </c>
    </row>
    <row r="237" spans="1:8" s="29" customFormat="1" ht="30" customHeight="1">
      <c r="A237" s="43" t="s">
        <v>407</v>
      </c>
      <c r="B237" s="8" t="s">
        <v>51</v>
      </c>
      <c r="C237" s="16"/>
      <c r="D237" s="10"/>
      <c r="E237" s="11"/>
      <c r="F237" s="11"/>
      <c r="H237" s="68"/>
    </row>
    <row r="238" spans="1:8" s="29" customFormat="1" ht="30" customHeight="1">
      <c r="A238" s="46" t="s">
        <v>408</v>
      </c>
      <c r="B238" s="39" t="s">
        <v>267</v>
      </c>
      <c r="C238" s="16" t="s">
        <v>25</v>
      </c>
      <c r="D238" s="10">
        <v>6</v>
      </c>
      <c r="E238" s="11">
        <f t="shared" si="16"/>
        <v>0</v>
      </c>
      <c r="F238" s="11">
        <f t="shared" si="17"/>
        <v>0</v>
      </c>
      <c r="H238" s="67">
        <v>36.5</v>
      </c>
    </row>
    <row r="239" spans="1:8" s="29" customFormat="1" ht="30" customHeight="1">
      <c r="A239" s="46" t="s">
        <v>409</v>
      </c>
      <c r="B239" s="39" t="s">
        <v>269</v>
      </c>
      <c r="C239" s="16" t="s">
        <v>25</v>
      </c>
      <c r="D239" s="10">
        <v>3</v>
      </c>
      <c r="E239" s="11">
        <f t="shared" si="16"/>
        <v>0</v>
      </c>
      <c r="F239" s="11">
        <f t="shared" si="17"/>
        <v>0</v>
      </c>
      <c r="H239" s="67">
        <v>34.119999999999997</v>
      </c>
    </row>
    <row r="240" spans="1:8" s="29" customFormat="1" ht="30" customHeight="1">
      <c r="A240" s="46" t="s">
        <v>410</v>
      </c>
      <c r="B240" s="39" t="s">
        <v>155</v>
      </c>
      <c r="C240" s="16" t="s">
        <v>25</v>
      </c>
      <c r="D240" s="10">
        <v>46</v>
      </c>
      <c r="E240" s="11">
        <f t="shared" si="16"/>
        <v>0</v>
      </c>
      <c r="F240" s="11">
        <f t="shared" si="17"/>
        <v>0</v>
      </c>
      <c r="H240" s="67">
        <v>36.5</v>
      </c>
    </row>
    <row r="241" spans="1:8" s="29" customFormat="1" ht="30" customHeight="1">
      <c r="A241" s="46" t="s">
        <v>411</v>
      </c>
      <c r="B241" s="39" t="s">
        <v>157</v>
      </c>
      <c r="C241" s="16" t="s">
        <v>25</v>
      </c>
      <c r="D241" s="10">
        <v>49</v>
      </c>
      <c r="E241" s="11">
        <f t="shared" si="16"/>
        <v>0</v>
      </c>
      <c r="F241" s="11">
        <f t="shared" si="17"/>
        <v>0</v>
      </c>
      <c r="H241" s="67">
        <v>36.5</v>
      </c>
    </row>
    <row r="242" spans="1:8" s="29" customFormat="1" ht="30" customHeight="1">
      <c r="A242" s="46" t="s">
        <v>412</v>
      </c>
      <c r="B242" s="39" t="s">
        <v>55</v>
      </c>
      <c r="C242" s="16" t="s">
        <v>25</v>
      </c>
      <c r="D242" s="10">
        <v>42</v>
      </c>
      <c r="E242" s="11">
        <f t="shared" si="16"/>
        <v>0</v>
      </c>
      <c r="F242" s="11">
        <f t="shared" si="17"/>
        <v>0</v>
      </c>
      <c r="H242" s="67">
        <v>38.869999999999997</v>
      </c>
    </row>
    <row r="243" spans="1:8" s="29" customFormat="1" ht="30" customHeight="1">
      <c r="A243" s="46" t="s">
        <v>413</v>
      </c>
      <c r="B243" s="39" t="s">
        <v>205</v>
      </c>
      <c r="C243" s="16" t="s">
        <v>25</v>
      </c>
      <c r="D243" s="10">
        <v>5</v>
      </c>
      <c r="E243" s="11">
        <f t="shared" si="16"/>
        <v>0</v>
      </c>
      <c r="F243" s="11">
        <f t="shared" si="17"/>
        <v>0</v>
      </c>
      <c r="H243" s="67">
        <v>41.24</v>
      </c>
    </row>
    <row r="244" spans="1:8" s="29" customFormat="1" ht="30" customHeight="1">
      <c r="A244" s="46" t="s">
        <v>414</v>
      </c>
      <c r="B244" s="39" t="s">
        <v>209</v>
      </c>
      <c r="C244" s="16" t="s">
        <v>25</v>
      </c>
      <c r="D244" s="10">
        <v>2</v>
      </c>
      <c r="E244" s="11">
        <f t="shared" si="16"/>
        <v>0</v>
      </c>
      <c r="F244" s="11">
        <f t="shared" si="17"/>
        <v>0</v>
      </c>
      <c r="H244" s="67">
        <v>41.75</v>
      </c>
    </row>
    <row r="245" spans="1:8" s="29" customFormat="1" ht="30" customHeight="1">
      <c r="A245" s="46" t="s">
        <v>415</v>
      </c>
      <c r="B245" s="39" t="s">
        <v>207</v>
      </c>
      <c r="C245" s="16" t="s">
        <v>25</v>
      </c>
      <c r="D245" s="10">
        <v>6</v>
      </c>
      <c r="E245" s="11">
        <f t="shared" si="16"/>
        <v>0</v>
      </c>
      <c r="F245" s="11">
        <f t="shared" si="17"/>
        <v>0</v>
      </c>
      <c r="H245" s="67">
        <v>44.62</v>
      </c>
    </row>
    <row r="246" spans="1:8" s="29" customFormat="1" ht="30" customHeight="1">
      <c r="A246" s="46" t="s">
        <v>416</v>
      </c>
      <c r="B246" s="32" t="s">
        <v>417</v>
      </c>
      <c r="C246" s="33" t="s">
        <v>25</v>
      </c>
      <c r="D246" s="34">
        <v>4</v>
      </c>
      <c r="E246" s="11">
        <f t="shared" si="16"/>
        <v>0</v>
      </c>
      <c r="F246" s="11">
        <f t="shared" si="17"/>
        <v>0</v>
      </c>
      <c r="H246" s="67">
        <v>6.54</v>
      </c>
    </row>
    <row r="247" spans="1:8" s="29" customFormat="1" ht="30" customHeight="1">
      <c r="A247" s="46" t="s">
        <v>418</v>
      </c>
      <c r="B247" s="39" t="s">
        <v>419</v>
      </c>
      <c r="C247" s="33" t="s">
        <v>25</v>
      </c>
      <c r="D247" s="34">
        <v>2</v>
      </c>
      <c r="E247" s="11">
        <f t="shared" si="16"/>
        <v>0</v>
      </c>
      <c r="F247" s="11">
        <f t="shared" si="17"/>
        <v>0</v>
      </c>
      <c r="H247" s="67">
        <v>223.86</v>
      </c>
    </row>
    <row r="248" spans="1:8" s="29" customFormat="1" ht="30" customHeight="1">
      <c r="A248" s="46" t="s">
        <v>420</v>
      </c>
      <c r="B248" s="39" t="s">
        <v>421</v>
      </c>
      <c r="C248" s="33" t="s">
        <v>25</v>
      </c>
      <c r="D248" s="34">
        <v>1</v>
      </c>
      <c r="E248" s="11">
        <f t="shared" si="16"/>
        <v>0</v>
      </c>
      <c r="F248" s="11">
        <f t="shared" si="17"/>
        <v>0</v>
      </c>
      <c r="H248" s="67">
        <v>224.76</v>
      </c>
    </row>
    <row r="249" spans="1:8" s="29" customFormat="1" ht="30" customHeight="1">
      <c r="A249" s="46" t="s">
        <v>422</v>
      </c>
      <c r="B249" s="39" t="s">
        <v>75</v>
      </c>
      <c r="C249" s="16" t="s">
        <v>25</v>
      </c>
      <c r="D249" s="10">
        <v>147</v>
      </c>
      <c r="E249" s="11">
        <f t="shared" si="16"/>
        <v>0</v>
      </c>
      <c r="F249" s="11">
        <f t="shared" si="17"/>
        <v>0</v>
      </c>
      <c r="H249" s="67">
        <v>5.9</v>
      </c>
    </row>
    <row r="250" spans="1:8" s="29" customFormat="1" ht="30" customHeight="1">
      <c r="A250" s="46" t="s">
        <v>423</v>
      </c>
      <c r="B250" s="39" t="s">
        <v>77</v>
      </c>
      <c r="C250" s="16" t="s">
        <v>25</v>
      </c>
      <c r="D250" s="10">
        <v>6</v>
      </c>
      <c r="E250" s="11">
        <f t="shared" si="16"/>
        <v>0</v>
      </c>
      <c r="F250" s="11">
        <f t="shared" si="17"/>
        <v>0</v>
      </c>
      <c r="H250" s="67">
        <v>7.11</v>
      </c>
    </row>
    <row r="251" spans="1:8" s="29" customFormat="1" ht="30" customHeight="1">
      <c r="A251" s="43" t="s">
        <v>424</v>
      </c>
      <c r="B251" s="8" t="s">
        <v>85</v>
      </c>
      <c r="C251" s="16"/>
      <c r="D251" s="10"/>
      <c r="E251" s="11"/>
      <c r="F251" s="11"/>
      <c r="H251" s="68"/>
    </row>
    <row r="252" spans="1:8" s="29" customFormat="1" ht="64.900000000000006" customHeight="1">
      <c r="A252" s="46" t="s">
        <v>425</v>
      </c>
      <c r="B252" s="39" t="s">
        <v>426</v>
      </c>
      <c r="C252" s="16" t="s">
        <v>22</v>
      </c>
      <c r="D252" s="10">
        <v>4290</v>
      </c>
      <c r="E252" s="11">
        <f t="shared" si="16"/>
        <v>0</v>
      </c>
      <c r="F252" s="11">
        <f t="shared" si="17"/>
        <v>0</v>
      </c>
      <c r="H252" s="67">
        <v>7.79</v>
      </c>
    </row>
    <row r="253" spans="1:8" s="29" customFormat="1" ht="64.900000000000006" customHeight="1">
      <c r="A253" s="46" t="s">
        <v>427</v>
      </c>
      <c r="B253" s="39" t="s">
        <v>428</v>
      </c>
      <c r="C253" s="16" t="s">
        <v>22</v>
      </c>
      <c r="D253" s="10">
        <v>60</v>
      </c>
      <c r="E253" s="11">
        <f t="shared" si="16"/>
        <v>0</v>
      </c>
      <c r="F253" s="11">
        <f t="shared" si="17"/>
        <v>0</v>
      </c>
      <c r="H253" s="67">
        <v>17.02</v>
      </c>
    </row>
    <row r="254" spans="1:8" s="29" customFormat="1" ht="30" customHeight="1">
      <c r="A254" s="46" t="s">
        <v>429</v>
      </c>
      <c r="B254" s="39" t="s">
        <v>103</v>
      </c>
      <c r="C254" s="16" t="s">
        <v>22</v>
      </c>
      <c r="D254" s="10">
        <v>30</v>
      </c>
      <c r="E254" s="11">
        <f t="shared" si="16"/>
        <v>0</v>
      </c>
      <c r="F254" s="11">
        <f t="shared" si="17"/>
        <v>0</v>
      </c>
      <c r="H254" s="67">
        <v>12.53</v>
      </c>
    </row>
    <row r="255" spans="1:8" s="29" customFormat="1" ht="64.900000000000006" customHeight="1">
      <c r="A255" s="46" t="s">
        <v>430</v>
      </c>
      <c r="B255" s="39" t="s">
        <v>95</v>
      </c>
      <c r="C255" s="16" t="s">
        <v>22</v>
      </c>
      <c r="D255" s="10">
        <v>26</v>
      </c>
      <c r="E255" s="11">
        <f t="shared" si="16"/>
        <v>0</v>
      </c>
      <c r="F255" s="11">
        <f t="shared" si="17"/>
        <v>0</v>
      </c>
      <c r="H255" s="67">
        <v>26.52</v>
      </c>
    </row>
    <row r="256" spans="1:8" s="29" customFormat="1" ht="64.900000000000006" customHeight="1">
      <c r="A256" s="46" t="s">
        <v>431</v>
      </c>
      <c r="B256" s="39" t="s">
        <v>432</v>
      </c>
      <c r="C256" s="16" t="s">
        <v>22</v>
      </c>
      <c r="D256" s="10">
        <v>78</v>
      </c>
      <c r="E256" s="11">
        <f t="shared" si="16"/>
        <v>0</v>
      </c>
      <c r="F256" s="11">
        <f t="shared" si="17"/>
        <v>0</v>
      </c>
      <c r="H256" s="67">
        <v>48.39</v>
      </c>
    </row>
    <row r="257" spans="1:8" s="29" customFormat="1" ht="64.900000000000006" customHeight="1">
      <c r="A257" s="46" t="s">
        <v>433</v>
      </c>
      <c r="B257" s="39" t="s">
        <v>434</v>
      </c>
      <c r="C257" s="16" t="s">
        <v>22</v>
      </c>
      <c r="D257" s="10">
        <v>15</v>
      </c>
      <c r="E257" s="11">
        <f t="shared" si="16"/>
        <v>0</v>
      </c>
      <c r="F257" s="11">
        <f t="shared" si="17"/>
        <v>0</v>
      </c>
      <c r="H257" s="67">
        <v>7.9</v>
      </c>
    </row>
    <row r="258" spans="1:8" s="29" customFormat="1" ht="64.900000000000006" customHeight="1">
      <c r="A258" s="46" t="s">
        <v>435</v>
      </c>
      <c r="B258" s="39" t="s">
        <v>436</v>
      </c>
      <c r="C258" s="16" t="s">
        <v>22</v>
      </c>
      <c r="D258" s="10">
        <v>58</v>
      </c>
      <c r="E258" s="11">
        <f t="shared" si="16"/>
        <v>0</v>
      </c>
      <c r="F258" s="11">
        <f t="shared" si="17"/>
        <v>0</v>
      </c>
      <c r="H258" s="67">
        <v>5.62</v>
      </c>
    </row>
    <row r="259" spans="1:8" s="29" customFormat="1" ht="64.900000000000006" customHeight="1">
      <c r="A259" s="46" t="s">
        <v>437</v>
      </c>
      <c r="B259" s="39" t="s">
        <v>438</v>
      </c>
      <c r="C259" s="16" t="s">
        <v>22</v>
      </c>
      <c r="D259" s="10">
        <v>30</v>
      </c>
      <c r="E259" s="11">
        <f t="shared" si="16"/>
        <v>0</v>
      </c>
      <c r="F259" s="11">
        <f t="shared" si="17"/>
        <v>0</v>
      </c>
      <c r="H259" s="67">
        <v>11.1</v>
      </c>
    </row>
    <row r="260" spans="1:8" s="29" customFormat="1" ht="30" customHeight="1">
      <c r="A260" s="43" t="s">
        <v>439</v>
      </c>
      <c r="B260" s="8" t="s">
        <v>440</v>
      </c>
      <c r="C260" s="16"/>
      <c r="D260" s="10"/>
      <c r="E260" s="11"/>
      <c r="F260" s="11"/>
      <c r="H260" s="68"/>
    </row>
    <row r="261" spans="1:8" s="29" customFormat="1" ht="30" customHeight="1">
      <c r="A261" s="46" t="s">
        <v>441</v>
      </c>
      <c r="B261" s="15" t="s">
        <v>442</v>
      </c>
      <c r="C261" s="16" t="s">
        <v>25</v>
      </c>
      <c r="D261" s="10">
        <v>6</v>
      </c>
      <c r="E261" s="11">
        <f t="shared" ref="E261:E276" si="18">ROUND((H261*$H$3),2)</f>
        <v>0</v>
      </c>
      <c r="F261" s="11">
        <f t="shared" ref="F261:F276" si="19">ROUND(E261*D261,2)</f>
        <v>0</v>
      </c>
      <c r="H261" s="67">
        <v>17.68</v>
      </c>
    </row>
    <row r="262" spans="1:8" s="29" customFormat="1" ht="64.900000000000006" customHeight="1">
      <c r="A262" s="46" t="s">
        <v>443</v>
      </c>
      <c r="B262" s="39" t="s">
        <v>292</v>
      </c>
      <c r="C262" s="16" t="s">
        <v>25</v>
      </c>
      <c r="D262" s="10">
        <v>359</v>
      </c>
      <c r="E262" s="11">
        <f t="shared" si="18"/>
        <v>0</v>
      </c>
      <c r="F262" s="11">
        <f t="shared" si="19"/>
        <v>0</v>
      </c>
      <c r="H262" s="67">
        <v>29.87</v>
      </c>
    </row>
    <row r="263" spans="1:8" s="29" customFormat="1" ht="64.900000000000006" customHeight="1">
      <c r="A263" s="46" t="s">
        <v>444</v>
      </c>
      <c r="B263" s="39" t="s">
        <v>445</v>
      </c>
      <c r="C263" s="16" t="s">
        <v>25</v>
      </c>
      <c r="D263" s="10">
        <v>49</v>
      </c>
      <c r="E263" s="11">
        <f t="shared" si="18"/>
        <v>0</v>
      </c>
      <c r="F263" s="11">
        <f t="shared" si="19"/>
        <v>0</v>
      </c>
      <c r="H263" s="67">
        <v>29.87</v>
      </c>
    </row>
    <row r="264" spans="1:8" s="29" customFormat="1" ht="30" customHeight="1">
      <c r="A264" s="46" t="s">
        <v>446</v>
      </c>
      <c r="B264" s="15" t="s">
        <v>447</v>
      </c>
      <c r="C264" s="16" t="s">
        <v>25</v>
      </c>
      <c r="D264" s="10">
        <v>2</v>
      </c>
      <c r="E264" s="11">
        <f t="shared" si="18"/>
        <v>0</v>
      </c>
      <c r="F264" s="11">
        <f t="shared" si="19"/>
        <v>0</v>
      </c>
      <c r="H264" s="67">
        <v>85.32</v>
      </c>
    </row>
    <row r="265" spans="1:8" s="29" customFormat="1" ht="64.900000000000006" customHeight="1">
      <c r="A265" s="46" t="s">
        <v>448</v>
      </c>
      <c r="B265" s="39" t="s">
        <v>449</v>
      </c>
      <c r="C265" s="16" t="s">
        <v>25</v>
      </c>
      <c r="D265" s="10">
        <v>1</v>
      </c>
      <c r="E265" s="11">
        <f t="shared" si="18"/>
        <v>0</v>
      </c>
      <c r="F265" s="11">
        <f t="shared" si="19"/>
        <v>0</v>
      </c>
      <c r="H265" s="67">
        <v>461.25</v>
      </c>
    </row>
    <row r="266" spans="1:8" s="29" customFormat="1" ht="30" customHeight="1">
      <c r="A266" s="43" t="s">
        <v>450</v>
      </c>
      <c r="B266" s="45" t="s">
        <v>451</v>
      </c>
      <c r="C266" s="16"/>
      <c r="D266" s="10"/>
      <c r="E266" s="11"/>
      <c r="F266" s="11"/>
      <c r="H266" s="68"/>
    </row>
    <row r="267" spans="1:8" s="29" customFormat="1" ht="74.25" customHeight="1">
      <c r="A267" s="46" t="s">
        <v>452</v>
      </c>
      <c r="B267" s="59" t="s">
        <v>453</v>
      </c>
      <c r="C267" s="33" t="s">
        <v>25</v>
      </c>
      <c r="D267" s="34">
        <v>4</v>
      </c>
      <c r="E267" s="11">
        <f t="shared" si="18"/>
        <v>0</v>
      </c>
      <c r="F267" s="11">
        <f t="shared" si="19"/>
        <v>0</v>
      </c>
      <c r="H267" s="67">
        <v>8948.02</v>
      </c>
    </row>
    <row r="268" spans="1:8" s="29" customFormat="1" ht="30" customHeight="1">
      <c r="A268" s="46" t="s">
        <v>454</v>
      </c>
      <c r="B268" s="39" t="s">
        <v>455</v>
      </c>
      <c r="C268" s="16" t="s">
        <v>25</v>
      </c>
      <c r="D268" s="10">
        <v>2</v>
      </c>
      <c r="E268" s="11">
        <f t="shared" si="18"/>
        <v>0</v>
      </c>
      <c r="F268" s="11">
        <f t="shared" si="19"/>
        <v>0</v>
      </c>
      <c r="H268" s="67">
        <v>26.65</v>
      </c>
    </row>
    <row r="269" spans="1:8" s="29" customFormat="1" ht="64.900000000000006" customHeight="1">
      <c r="A269" s="46" t="s">
        <v>456</v>
      </c>
      <c r="B269" s="39" t="s">
        <v>457</v>
      </c>
      <c r="C269" s="16" t="s">
        <v>25</v>
      </c>
      <c r="D269" s="10">
        <v>3</v>
      </c>
      <c r="E269" s="11">
        <f t="shared" si="18"/>
        <v>0</v>
      </c>
      <c r="F269" s="11">
        <f t="shared" si="19"/>
        <v>0</v>
      </c>
      <c r="H269" s="67">
        <v>145.08000000000001</v>
      </c>
    </row>
    <row r="270" spans="1:8" s="29" customFormat="1" ht="30" customHeight="1">
      <c r="A270" s="43" t="s">
        <v>458</v>
      </c>
      <c r="B270" s="45" t="s">
        <v>175</v>
      </c>
      <c r="C270" s="33"/>
      <c r="D270" s="34"/>
      <c r="E270" s="11"/>
      <c r="F270" s="11"/>
      <c r="H270" s="68"/>
    </row>
    <row r="271" spans="1:8" s="29" customFormat="1" ht="30" customHeight="1">
      <c r="A271" s="46" t="s">
        <v>459</v>
      </c>
      <c r="B271" s="39" t="s">
        <v>177</v>
      </c>
      <c r="C271" s="33" t="s">
        <v>22</v>
      </c>
      <c r="D271" s="34">
        <v>339</v>
      </c>
      <c r="E271" s="11">
        <f t="shared" si="18"/>
        <v>0</v>
      </c>
      <c r="F271" s="11">
        <f t="shared" si="19"/>
        <v>0</v>
      </c>
      <c r="H271" s="67">
        <v>2.89</v>
      </c>
    </row>
    <row r="272" spans="1:8" s="29" customFormat="1" ht="31.15">
      <c r="A272" s="46" t="s">
        <v>460</v>
      </c>
      <c r="B272" s="39" t="s">
        <v>179</v>
      </c>
      <c r="C272" s="33" t="s">
        <v>22</v>
      </c>
      <c r="D272" s="34">
        <v>339</v>
      </c>
      <c r="E272" s="11">
        <f t="shared" si="18"/>
        <v>0</v>
      </c>
      <c r="F272" s="11">
        <f t="shared" si="19"/>
        <v>0</v>
      </c>
      <c r="H272" s="67">
        <v>3.92</v>
      </c>
    </row>
    <row r="273" spans="1:8" s="29" customFormat="1" ht="62.45">
      <c r="A273" s="46" t="s">
        <v>461</v>
      </c>
      <c r="B273" s="39" t="s">
        <v>462</v>
      </c>
      <c r="C273" s="40" t="s">
        <v>22</v>
      </c>
      <c r="D273" s="41">
        <v>46</v>
      </c>
      <c r="E273" s="11">
        <f t="shared" si="18"/>
        <v>0</v>
      </c>
      <c r="F273" s="11">
        <f t="shared" si="19"/>
        <v>0</v>
      </c>
      <c r="H273" s="67">
        <v>80.819999999999993</v>
      </c>
    </row>
    <row r="274" spans="1:8" s="29" customFormat="1" ht="30" customHeight="1">
      <c r="A274" s="46" t="s">
        <v>463</v>
      </c>
      <c r="B274" s="39" t="s">
        <v>464</v>
      </c>
      <c r="C274" s="16" t="s">
        <v>25</v>
      </c>
      <c r="D274" s="10">
        <v>1</v>
      </c>
      <c r="E274" s="11">
        <f>ROUND((H274*$H$3),2)</f>
        <v>0</v>
      </c>
      <c r="F274" s="11">
        <f>ROUND(E274*D274,2)</f>
        <v>0</v>
      </c>
      <c r="H274" s="67">
        <v>168.8</v>
      </c>
    </row>
    <row r="275" spans="1:8" s="29" customFormat="1" ht="31.15">
      <c r="A275" s="46" t="s">
        <v>465</v>
      </c>
      <c r="B275" s="39" t="s">
        <v>335</v>
      </c>
      <c r="C275" s="40" t="s">
        <v>25</v>
      </c>
      <c r="D275" s="41">
        <v>1</v>
      </c>
      <c r="E275" s="11">
        <f>ROUND((H275*$H$3),2)</f>
        <v>0</v>
      </c>
      <c r="F275" s="11">
        <f>ROUND(E275*D275,2)</f>
        <v>0</v>
      </c>
      <c r="H275" s="67">
        <v>225.07</v>
      </c>
    </row>
    <row r="276" spans="1:8" s="29" customFormat="1" ht="30" customHeight="1">
      <c r="A276" s="46" t="s">
        <v>466</v>
      </c>
      <c r="B276" s="39" t="s">
        <v>467</v>
      </c>
      <c r="C276" s="16" t="s">
        <v>25</v>
      </c>
      <c r="D276" s="10">
        <v>1</v>
      </c>
      <c r="E276" s="11">
        <f t="shared" si="18"/>
        <v>0</v>
      </c>
      <c r="F276" s="11">
        <f t="shared" si="19"/>
        <v>0</v>
      </c>
      <c r="H276" s="67">
        <v>450.13</v>
      </c>
    </row>
    <row r="277" spans="1:8" s="29" customFormat="1" ht="30" customHeight="1">
      <c r="A277" s="17"/>
      <c r="B277" s="49" t="s">
        <v>468</v>
      </c>
      <c r="C277" s="18" t="s">
        <v>17</v>
      </c>
      <c r="D277" s="19"/>
      <c r="E277" s="19"/>
      <c r="F277" s="74">
        <f>SUM(F196:F276)</f>
        <v>0</v>
      </c>
      <c r="H277" s="19"/>
    </row>
    <row r="278" spans="1:8" s="29" customFormat="1" ht="30" customHeight="1">
      <c r="A278" s="20"/>
      <c r="B278" s="50" t="s">
        <v>469</v>
      </c>
      <c r="C278" s="22"/>
      <c r="D278" s="21"/>
      <c r="E278" s="21"/>
      <c r="F278" s="75">
        <f>SUM(F7:F277)/2</f>
        <v>0</v>
      </c>
      <c r="H278" s="21"/>
    </row>
    <row r="279" spans="1:8">
      <c r="F279" s="52"/>
    </row>
    <row r="280" spans="1:8">
      <c r="B280" s="31"/>
      <c r="F280" s="53"/>
    </row>
    <row r="281" spans="1:8">
      <c r="F281" s="54"/>
    </row>
  </sheetData>
  <pageMargins left="0.51181102362204722" right="0.51181102362204722" top="0.78740157480314965" bottom="0.78740157480314965" header="0.31496062992125984" footer="0.31496062992125984"/>
  <pageSetup paperSize="9" scale="58" fitToHeight="0" orientation="portrait" r:id="rId1"/>
  <rowBreaks count="5" manualBreakCount="5">
    <brk id="38" max="7" man="1"/>
    <brk id="53" max="7" man="1"/>
    <brk id="64" max="7" man="1"/>
    <brk id="93" max="7" man="1"/>
    <brk id="120"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0F9E4025521EC4F8947E23F4741C91E" ma:contentTypeVersion="16" ma:contentTypeDescription="Crie um novo documento." ma:contentTypeScope="" ma:versionID="52cf273ce6afc426da1fed6ca1e129ec">
  <xsd:schema xmlns:xsd="http://www.w3.org/2001/XMLSchema" xmlns:xs="http://www.w3.org/2001/XMLSchema" xmlns:p="http://schemas.microsoft.com/office/2006/metadata/properties" xmlns:ns2="9438f897-20a8-48a2-80b1-7f4393b72395" xmlns:ns3="54f8b5b4-7a42-4900-8b72-cb99e2f382e8" targetNamespace="http://schemas.microsoft.com/office/2006/metadata/properties" ma:root="true" ma:fieldsID="6bcd086aa806568f7c38e97da665041f" ns2:_="" ns3:_="">
    <xsd:import namespace="9438f897-20a8-48a2-80b1-7f4393b72395"/>
    <xsd:import namespace="54f8b5b4-7a42-4900-8b72-cb99e2f382e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38f897-20a8-48a2-80b1-7f4393b72395"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e1b325f-9cc7-46a2-85e0-94e50ce89032}" ma:internalName="TaxCatchAll" ma:showField="CatchAllData" ma:web="9438f897-20a8-48a2-80b1-7f4393b7239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f8b5b4-7a42-4900-8b72-cb99e2f382e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5f465-c0dd-4870-bbe2-ba24a410d07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438f897-20a8-48a2-80b1-7f4393b72395" xsi:nil="true"/>
    <lcf76f155ced4ddcb4097134ff3c332f xmlns="54f8b5b4-7a42-4900-8b72-cb99e2f382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380924-3B46-4D01-A43D-EE91094A0D18}"/>
</file>

<file path=customXml/itemProps2.xml><?xml version="1.0" encoding="utf-8"?>
<ds:datastoreItem xmlns:ds="http://schemas.openxmlformats.org/officeDocument/2006/customXml" ds:itemID="{372D6015-F575-403A-AAA5-3EE697F32BBC}"/>
</file>

<file path=customXml/itemProps3.xml><?xml version="1.0" encoding="utf-8"?>
<ds:datastoreItem xmlns:ds="http://schemas.openxmlformats.org/officeDocument/2006/customXml" ds:itemID="{785DD4BC-6A83-4D69-951A-6C440FAB48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dc:creator>
  <cp:keywords/>
  <dc:description/>
  <cp:lastModifiedBy>Isabel Luiza Marques de Souza</cp:lastModifiedBy>
  <cp:revision/>
  <dcterms:created xsi:type="dcterms:W3CDTF">2020-05-11T15:24:16Z</dcterms:created>
  <dcterms:modified xsi:type="dcterms:W3CDTF">2022-12-07T13:16:58Z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0x010100D0F9E4025521EC4F8947E23F4741C91E</vt:lpwstr>
  </property>
  <property fmtid="{D5CDD505-2E9C-101B-9397-08002B2CF9AE}" pid="3" name="MediaServiceImageTags">
    <vt:lpwstr/>
  </property>
</Properties>
</file>